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Доп материалы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Бюджет!$4:$4</definedName>
    <definedName name="_xlnm.Print_Area" localSheetId="0">Бюджет!$A$1:$K$108</definedName>
  </definedNames>
  <calcPr calcId="162913"/>
</workbook>
</file>

<file path=xl/calcChain.xml><?xml version="1.0" encoding="utf-8"?>
<calcChain xmlns="http://schemas.openxmlformats.org/spreadsheetml/2006/main">
  <c r="I85" i="1" l="1"/>
  <c r="H85" i="1"/>
  <c r="I84" i="1"/>
  <c r="H84" i="1"/>
  <c r="J71" i="1" l="1"/>
  <c r="I63" i="1"/>
  <c r="H63" i="1"/>
  <c r="H56" i="1"/>
  <c r="H54" i="1" s="1"/>
  <c r="I56" i="1"/>
  <c r="H45" i="1"/>
  <c r="J45" i="1" s="1"/>
  <c r="I44" i="1"/>
  <c r="I43" i="1" s="1"/>
  <c r="H44" i="1"/>
  <c r="H43" i="1" s="1"/>
  <c r="I34" i="1"/>
  <c r="H34" i="1"/>
  <c r="I33" i="1"/>
  <c r="H33" i="1"/>
  <c r="I32" i="1"/>
  <c r="H32" i="1"/>
  <c r="J30" i="1"/>
  <c r="J29" i="1"/>
  <c r="I28" i="1"/>
  <c r="H28" i="1"/>
  <c r="J23" i="1"/>
  <c r="J24" i="1"/>
  <c r="I17" i="1"/>
  <c r="H17" i="1"/>
  <c r="J20" i="1"/>
  <c r="I16" i="1"/>
  <c r="H16" i="1"/>
  <c r="J17" i="1" l="1"/>
  <c r="J28" i="1"/>
  <c r="I54" i="1"/>
  <c r="I90" i="1"/>
  <c r="H90" i="1"/>
  <c r="I74" i="1"/>
  <c r="H74" i="1"/>
  <c r="J77" i="1"/>
  <c r="J59" i="1"/>
  <c r="I47" i="1"/>
  <c r="H47" i="1"/>
  <c r="I81" i="1" l="1"/>
  <c r="H81" i="1"/>
  <c r="J63" i="1"/>
  <c r="J47" i="1"/>
  <c r="J54" i="1"/>
  <c r="J52" i="1"/>
  <c r="K52" i="1"/>
  <c r="J51" i="1"/>
  <c r="K51" i="1"/>
  <c r="J100" i="1"/>
  <c r="I98" i="1"/>
  <c r="H98" i="1"/>
  <c r="J38" i="1"/>
  <c r="J37" i="1"/>
  <c r="J36" i="1"/>
  <c r="J34" i="1"/>
  <c r="J33" i="1"/>
  <c r="I31" i="1"/>
  <c r="I27" i="1"/>
  <c r="J26" i="1"/>
  <c r="I22" i="1"/>
  <c r="H22" i="1"/>
  <c r="J19" i="1"/>
  <c r="J21" i="1"/>
  <c r="J18" i="1"/>
  <c r="J16" i="1"/>
  <c r="J13" i="1"/>
  <c r="J12" i="1"/>
  <c r="I11" i="1"/>
  <c r="I9" i="1"/>
  <c r="H9" i="1"/>
  <c r="H5" i="1"/>
  <c r="I5" i="1"/>
  <c r="J7" i="1"/>
  <c r="J22" i="1" l="1"/>
  <c r="J81" i="1"/>
  <c r="J98" i="1"/>
  <c r="J9" i="1"/>
  <c r="H27" i="1"/>
  <c r="J27" i="1" s="1"/>
  <c r="H31" i="1"/>
  <c r="J31" i="1" s="1"/>
  <c r="J5" i="1"/>
  <c r="J32" i="1"/>
  <c r="K48" i="1"/>
  <c r="K49" i="1"/>
  <c r="K50" i="1"/>
  <c r="K53" i="1"/>
  <c r="K88" i="1"/>
  <c r="J99" i="1"/>
  <c r="J93" i="1"/>
  <c r="J55" i="1"/>
  <c r="I14" i="1" l="1"/>
  <c r="J15" i="1"/>
  <c r="J90" i="1"/>
  <c r="J89" i="1" s="1"/>
  <c r="K98" i="1"/>
  <c r="K54" i="1"/>
  <c r="J64" i="1"/>
  <c r="J44" i="1"/>
  <c r="J6" i="1" l="1"/>
  <c r="H14" i="1"/>
  <c r="J14" i="1" s="1"/>
  <c r="J91" i="1"/>
  <c r="J92" i="1"/>
  <c r="J94" i="1"/>
  <c r="J95" i="1"/>
  <c r="J96" i="1"/>
  <c r="J97" i="1"/>
  <c r="H89" i="1"/>
  <c r="J82" i="1"/>
  <c r="J83" i="1"/>
  <c r="J86" i="1"/>
  <c r="J85" i="1"/>
  <c r="J84" i="1"/>
  <c r="J76" i="1"/>
  <c r="J78" i="1"/>
  <c r="J79" i="1"/>
  <c r="J80" i="1"/>
  <c r="J75" i="1"/>
  <c r="J72" i="1"/>
  <c r="J73" i="1"/>
  <c r="J70" i="1"/>
  <c r="I69" i="1"/>
  <c r="H69" i="1"/>
  <c r="I62" i="1"/>
  <c r="J68" i="1"/>
  <c r="H62" i="1"/>
  <c r="J57" i="1"/>
  <c r="J58" i="1"/>
  <c r="J60" i="1"/>
  <c r="J61" i="1"/>
  <c r="J56" i="1"/>
  <c r="J49" i="1"/>
  <c r="J50" i="1"/>
  <c r="J53" i="1"/>
  <c r="J48" i="1"/>
  <c r="J46" i="1"/>
  <c r="J40" i="1"/>
  <c r="J41" i="1"/>
  <c r="J42" i="1"/>
  <c r="I39" i="1"/>
  <c r="H39" i="1"/>
  <c r="I35" i="1"/>
  <c r="H35" i="1"/>
  <c r="J10" i="1"/>
  <c r="J62" i="1" l="1"/>
  <c r="K35" i="1"/>
  <c r="K17" i="1"/>
  <c r="J35" i="1"/>
  <c r="K69" i="1"/>
  <c r="J39" i="1"/>
  <c r="K74" i="1"/>
  <c r="K14" i="1"/>
  <c r="K39" i="1"/>
  <c r="J69" i="1"/>
  <c r="J74" i="1"/>
  <c r="I89" i="1"/>
  <c r="K89" i="1" s="1"/>
  <c r="I87" i="1"/>
  <c r="J88" i="1"/>
  <c r="J87" i="1" s="1"/>
  <c r="J65" i="1"/>
  <c r="J66" i="1"/>
  <c r="J67" i="1"/>
  <c r="K47" i="1"/>
  <c r="K62" i="1" l="1"/>
  <c r="K81" i="1"/>
  <c r="I25" i="1"/>
  <c r="I101" i="1" s="1"/>
  <c r="J8" i="1"/>
  <c r="K27" i="1" l="1"/>
  <c r="K5" i="1" l="1"/>
  <c r="H87" i="1"/>
  <c r="K87" i="1" s="1"/>
  <c r="K31" i="1" l="1"/>
  <c r="H25" i="1"/>
  <c r="J25" i="1" s="1"/>
  <c r="K25" i="1" l="1"/>
  <c r="H11" i="1"/>
  <c r="J43" i="1"/>
  <c r="K11" i="1" l="1"/>
  <c r="J11" i="1"/>
  <c r="K22" i="1"/>
  <c r="K9" i="1"/>
  <c r="H101" i="1"/>
  <c r="K101" i="1" s="1"/>
  <c r="K43" i="1"/>
  <c r="J101" i="1" l="1"/>
</calcChain>
</file>

<file path=xl/sharedStrings.xml><?xml version="1.0" encoding="utf-8"?>
<sst xmlns="http://schemas.openxmlformats.org/spreadsheetml/2006/main" count="443" uniqueCount="129">
  <si>
    <t>7950100000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</si>
  <si>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</si>
  <si>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</si>
  <si>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</si>
  <si>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</si>
  <si>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</si>
  <si>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</si>
  <si>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</si>
  <si>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</si>
  <si>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0412</t>
  </si>
  <si>
    <t>800</t>
  </si>
  <si>
    <t>904</t>
  </si>
  <si>
    <t>0707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</si>
  <si>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</si>
  <si>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</si>
  <si>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</si>
  <si>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</si>
  <si>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</si>
  <si>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</si>
  <si>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</si>
  <si>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</si>
  <si>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</si>
  <si>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</si>
  <si>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7951100000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</si>
  <si>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</si>
  <si>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</si>
  <si>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</si>
  <si>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</si>
  <si>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</si>
  <si>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</si>
  <si>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</si>
  <si>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</si>
  <si>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</si>
  <si>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</si>
  <si>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</si>
  <si>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</si>
  <si>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</si>
  <si>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</si>
  <si>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</si>
  <si>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</si>
  <si>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</si>
  <si>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</si>
  <si>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</si>
  <si>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</si>
  <si>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</si>
  <si>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</si>
  <si>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</si>
  <si>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</si>
  <si>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</si>
  <si>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</si>
  <si>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</si>
  <si>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</si>
  <si>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</si>
  <si>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7955100000</t>
  </si>
  <si>
    <t>7955200000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</si>
  <si>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</si>
  <si>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</si>
  <si>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</si>
  <si>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</si>
  <si>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</si>
  <si>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</si>
  <si>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</si>
  <si>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</si>
  <si>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</si>
  <si>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</si>
  <si>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Всего, в том числе:</t>
  </si>
  <si>
    <t>Администрация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</si>
  <si>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</si>
  <si>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</si>
  <si>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</si>
  <si>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</si>
  <si>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</si>
  <si>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</si>
  <si>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</si>
  <si>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</si>
  <si>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</si>
  <si>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</si>
  <si>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Муниципальная программа "Молодежная политика Усть-Кутского района" на 2018-2020 гг.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</si>
  <si>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</si>
  <si>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</si>
  <si>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</si>
  <si>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</si>
  <si>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</si>
  <si>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 xml:space="preserve">1101 </t>
  </si>
  <si>
    <t>7956200000</t>
  </si>
  <si>
    <t>7956300000</t>
  </si>
  <si>
    <t>Неисполненные назначения</t>
  </si>
  <si>
    <t>0408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</si>
  <si>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</si>
  <si>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</si>
  <si>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Софинансирование расходных обязательств на развитие сети плоскостных спортивных сооружений в сельской местности</t>
  </si>
  <si>
    <t>Софинансирование расходных обязательств на реализацию мероприятий по развитию физической культуры и спорта (ФОК)</t>
  </si>
  <si>
    <t>79540S2760</t>
  </si>
  <si>
    <t>795P554951</t>
  </si>
  <si>
    <t>Муниципальная программа "Доступная среда для инвалидов и других маломобильных групп населения" на 2019-2021 годы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</si>
  <si>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</si>
  <si>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</si>
  <si>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МУ ДЮСШ №1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</si>
  <si>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</si>
  <si>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</si>
  <si>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1004</t>
  </si>
  <si>
    <t>7950500000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</si>
  <si>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</si>
  <si>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</si>
  <si>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Софинансирование расходных обязательств на реализацию программ по работе с детьми и молодежью</t>
  </si>
  <si>
    <t>79561S2140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</si>
  <si>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</si>
  <si>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</si>
  <si>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% исполнения плана</t>
  </si>
  <si>
    <t>тыс. руб.</t>
  </si>
  <si>
    <t>79522S2976</t>
  </si>
  <si>
    <t>Мероприятия по обеспечению бесплатным двухразовым питанием обучающихся с ограниченными возможностями здоровья в муниципальных образовательных организациях в Иркутской области</t>
  </si>
  <si>
    <t>79526S2989</t>
  </si>
  <si>
    <t>Приобретение средств обучениявоспитания (вычислительной техники) для малокомплектных школ, расположенных в сельских населенных пунктах</t>
  </si>
  <si>
    <t>79530L4670</t>
  </si>
  <si>
    <t>79530L5194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</si>
  <si>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</si>
  <si>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по подключению муниципальных общедоступных библиотек к информационно-телекоммуникационной сети "Интернет" и развитию библиотечного дела с учетом задачи расширения информационных технологий и оцифровки</t>
  </si>
  <si>
    <t>Отчёт об исполнении муниципальных программ Усть-Кутского муниципального образования                                                                           за  2019 г.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</si>
  <si>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</si>
  <si>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"Профилактика социально значимых заболеваний в Усть-Кутском муниципальном образовании" на 2019-2021 гг.</t>
  </si>
  <si>
    <t>0705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</si>
  <si>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</si>
  <si>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Муниципальная программа "Профилактика экстремизма и терроризма на территории Усть-Кутского муниципального образования "</t>
  </si>
  <si>
    <t>Факт 2019 года</t>
  </si>
  <si>
    <t>План 2019 год</t>
  </si>
  <si>
    <t>Начальник Финансового управления</t>
  </si>
  <si>
    <t>Администрации Усть-Кутского МО</t>
  </si>
  <si>
    <t>О.В.Мохова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</si>
</sst>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.0"/>
    <numFmt numFmtId="165" formatCode="0.0"/>
  </numFmts>
  <fonts count="11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7"/>
      <name val="Arial"/>
      <family val="2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18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0" fontId="3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center" vertical="center"/>
    </xf>
    <xf numFmtId="2" fontId="5" fillId="2" borderId="37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2" fontId="6" fillId="3" borderId="27" xfId="0" applyNumberFormat="1" applyFont="1" applyFill="1" applyBorder="1" applyAlignment="1">
      <alignment horizontal="center" vertical="center"/>
    </xf>
    <xf numFmtId="2" fontId="6" fillId="3" borderId="33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2" borderId="32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49" fontId="6" fillId="2" borderId="10" xfId="1" applyNumberFormat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 applyProtection="1">
      <alignment horizontal="right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23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/>
    </xf>
    <xf numFmtId="164" fontId="5" fillId="2" borderId="24" xfId="0" applyNumberFormat="1" applyFont="1" applyFill="1" applyBorder="1" applyAlignment="1">
      <alignment horizontal="right" vertical="center"/>
    </xf>
    <xf numFmtId="164" fontId="6" fillId="3" borderId="22" xfId="0" applyNumberFormat="1" applyFont="1" applyFill="1" applyBorder="1" applyAlignment="1" applyProtection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 applyProtection="1">
      <alignment horizontal="right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164" fontId="5" fillId="2" borderId="16" xfId="0" applyNumberFormat="1" applyFont="1" applyFill="1" applyBorder="1" applyAlignment="1" applyProtection="1">
      <alignment horizontal="right" vertical="center" wrapText="1"/>
    </xf>
    <xf numFmtId="164" fontId="5" fillId="2" borderId="16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26" xfId="0" applyNumberFormat="1" applyFont="1" applyFill="1" applyBorder="1" applyAlignment="1">
      <alignment horizontal="right" vertical="center"/>
    </xf>
    <xf numFmtId="164" fontId="6" fillId="3" borderId="25" xfId="0" applyNumberFormat="1" applyFont="1" applyFill="1" applyBorder="1" applyAlignment="1" applyProtection="1">
      <alignment horizontal="righ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14" xfId="0" applyNumberFormat="1" applyFont="1" applyFill="1" applyBorder="1" applyAlignment="1" applyProtection="1">
      <alignment horizontal="left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164" fontId="6" fillId="2" borderId="23" xfId="0" applyNumberFormat="1" applyFont="1" applyFill="1" applyBorder="1" applyAlignment="1" applyProtection="1">
      <alignment horizontal="right" vertical="center" wrapText="1"/>
    </xf>
    <xf numFmtId="164" fontId="6" fillId="2" borderId="24" xfId="0" applyNumberFormat="1" applyFont="1" applyFill="1" applyBorder="1" applyAlignment="1" applyProtection="1">
      <alignment horizontal="right"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5" fillId="2" borderId="16" xfId="0" applyNumberFormat="1" applyFont="1" applyFill="1" applyBorder="1" applyAlignment="1" applyProtection="1">
      <alignment vertical="center" wrapText="1"/>
    </xf>
    <xf numFmtId="49" fontId="5" fillId="3" borderId="10" xfId="0" applyNumberFormat="1" applyFont="1" applyFill="1" applyBorder="1" applyAlignment="1" applyProtection="1">
      <alignment horizontal="center" vertical="center" wrapText="1"/>
    </xf>
    <xf numFmtId="164" fontId="6" fillId="3" borderId="10" xfId="0" applyNumberFormat="1" applyFont="1" applyFill="1" applyBorder="1" applyAlignment="1" applyProtection="1">
      <alignment horizontal="right" vertical="center" wrapText="1"/>
    </xf>
    <xf numFmtId="164" fontId="6" fillId="3" borderId="21" xfId="0" applyNumberFormat="1" applyFont="1" applyFill="1" applyBorder="1" applyAlignment="1" applyProtection="1">
      <alignment horizontal="right" vertical="center" wrapText="1"/>
    </xf>
    <xf numFmtId="49" fontId="6" fillId="2" borderId="19" xfId="0" applyNumberFormat="1" applyFont="1" applyFill="1" applyBorder="1" applyAlignment="1" applyProtection="1">
      <alignment horizontal="center"/>
    </xf>
    <xf numFmtId="164" fontId="6" fillId="2" borderId="19" xfId="0" applyNumberFormat="1" applyFont="1" applyFill="1" applyBorder="1" applyAlignment="1" applyProtection="1">
      <alignment horizontal="right"/>
    </xf>
    <xf numFmtId="164" fontId="6" fillId="2" borderId="38" xfId="0" applyNumberFormat="1" applyFont="1" applyFill="1" applyBorder="1" applyAlignment="1" applyProtection="1">
      <alignment horizontal="righ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right" vertical="center"/>
    </xf>
    <xf numFmtId="164" fontId="6" fillId="2" borderId="26" xfId="0" applyNumberFormat="1" applyFont="1" applyFill="1" applyBorder="1" applyAlignment="1" applyProtection="1">
      <alignment horizontal="right" vertical="center" wrapText="1"/>
    </xf>
    <xf numFmtId="2" fontId="6" fillId="3" borderId="32" xfId="0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 applyProtection="1">
      <alignment horizontal="center"/>
    </xf>
    <xf numFmtId="49" fontId="6" fillId="2" borderId="43" xfId="0" applyNumberFormat="1" applyFont="1" applyFill="1" applyBorder="1" applyAlignment="1" applyProtection="1">
      <alignment horizontal="left"/>
    </xf>
    <xf numFmtId="49" fontId="6" fillId="2" borderId="44" xfId="0" applyNumberFormat="1" applyFont="1" applyFill="1" applyBorder="1" applyAlignment="1" applyProtection="1">
      <alignment horizontal="center"/>
    </xf>
    <xf numFmtId="49" fontId="6" fillId="2" borderId="45" xfId="0" applyNumberFormat="1" applyFont="1" applyFill="1" applyBorder="1" applyAlignment="1" applyProtection="1">
      <alignment horizontal="center"/>
    </xf>
    <xf numFmtId="0" fontId="6" fillId="3" borderId="48" xfId="1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vertical="center" wrapText="1"/>
    </xf>
    <xf numFmtId="164" fontId="6" fillId="2" borderId="40" xfId="0" applyNumberFormat="1" applyFont="1" applyFill="1" applyBorder="1" applyAlignment="1" applyProtection="1">
      <alignment horizontal="right"/>
    </xf>
    <xf numFmtId="49" fontId="5" fillId="2" borderId="5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164" fontId="5" fillId="2" borderId="36" xfId="0" applyNumberFormat="1" applyFont="1" applyFill="1" applyBorder="1" applyAlignment="1">
      <alignment horizontal="right" vertical="center"/>
    </xf>
    <xf numFmtId="4" fontId="8" fillId="0" borderId="0" xfId="0" applyNumberFormat="1" applyFont="1" applyBorder="1" applyAlignment="1" applyProtection="1">
      <alignment horizontal="righ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2" fontId="5" fillId="2" borderId="4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 applyProtection="1">
      <alignment horizontal="center" vertical="center" wrapText="1"/>
    </xf>
    <xf numFmtId="164" fontId="5" fillId="2" borderId="19" xfId="0" applyNumberFormat="1" applyFont="1" applyFill="1" applyBorder="1" applyAlignment="1" applyProtection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/>
    </xf>
    <xf numFmtId="164" fontId="6" fillId="3" borderId="7" xfId="0" applyNumberFormat="1" applyFont="1" applyFill="1" applyBorder="1" applyAlignment="1" applyProtection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52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/>
    </xf>
    <xf numFmtId="2" fontId="5" fillId="4" borderId="2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25" xfId="0" applyNumberFormat="1" applyFont="1" applyFill="1" applyBorder="1" applyAlignment="1">
      <alignment horizontal="right" vertical="center"/>
    </xf>
    <xf numFmtId="2" fontId="6" fillId="2" borderId="33" xfId="0" applyNumberFormat="1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2" fontId="5" fillId="2" borderId="32" xfId="0" applyNumberFormat="1" applyFont="1" applyFill="1" applyBorder="1" applyAlignment="1">
      <alignment horizontal="center" vertical="center"/>
    </xf>
    <xf numFmtId="2" fontId="5" fillId="2" borderId="41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16" xfId="0" applyNumberFormat="1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6" fillId="2" borderId="6" xfId="0" applyNumberFormat="1" applyFont="1" applyFill="1" applyBorder="1" applyAlignment="1" applyProtection="1">
      <alignment horizontal="left" vertical="center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49" fontId="6" fillId="2" borderId="8" xfId="0" applyNumberFormat="1" applyFont="1" applyFill="1" applyBorder="1" applyAlignment="1" applyProtection="1">
      <alignment horizontal="left" vertical="center" wrapText="1"/>
    </xf>
    <xf numFmtId="49" fontId="6" fillId="2" borderId="1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 applyProtection="1">
      <alignment horizontal="left" vertical="center" wrapText="1"/>
    </xf>
    <xf numFmtId="49" fontId="5" fillId="2" borderId="20" xfId="0" applyNumberFormat="1" applyFont="1" applyFill="1" applyBorder="1" applyAlignment="1" applyProtection="1">
      <alignment horizontal="left" vertical="center" wrapText="1"/>
    </xf>
    <xf numFmtId="49" fontId="5" fillId="2" borderId="35" xfId="0" applyNumberFormat="1" applyFont="1" applyFill="1" applyBorder="1" applyAlignment="1" applyProtection="1">
      <alignment horizontal="left" vertical="center" wrapText="1"/>
    </xf>
    <xf numFmtId="0" fontId="6" fillId="2" borderId="35" xfId="0" applyFont="1" applyFill="1" applyBorder="1" applyAlignment="1">
      <alignment horizontal="left"/>
    </xf>
    <xf numFmtId="0" fontId="6" fillId="2" borderId="38" xfId="0" applyFont="1" applyFill="1" applyBorder="1" applyAlignment="1">
      <alignment horizontal="left"/>
    </xf>
    <xf numFmtId="49" fontId="6" fillId="2" borderId="10" xfId="0" applyNumberFormat="1" applyFont="1" applyFill="1" applyBorder="1" applyAlignment="1" applyProtection="1">
      <alignment horizontal="left" vertical="center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18" xfId="0" applyNumberFormat="1" applyFont="1" applyFill="1" applyBorder="1" applyAlignment="1" applyProtection="1">
      <alignment horizontal="left" vertical="center" wrapText="1"/>
    </xf>
    <xf numFmtId="49" fontId="6" fillId="2" borderId="35" xfId="0" applyNumberFormat="1" applyFont="1" applyFill="1" applyBorder="1" applyAlignment="1" applyProtection="1">
      <alignment horizontal="left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5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/>
    <xf numFmtId="4" fontId="10" fillId="0" borderId="0" xfId="0" applyNumberFormat="1" applyFont="1" applyBorder="1" applyAlignment="1" applyProtection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view="pageBreakPreview" topLeftCell="A97" zoomScaleNormal="100" zoomScaleSheetLayoutView="100" workbookViewId="0">
      <selection activeCell="B107" sqref="B107:H108"/>
    </sheetView>
  </sheetViews>
  <sheetFormatPr defaultRowHeight="12.75" customHeight="1" outlineLevelRow="1" x14ac:dyDescent="0.2"/>
  <cols>
    <col min="1" max="1" width="5" style="3" customWidth="1"/>
    <col min="2" max="2" width="41.5703125" style="3" customWidth="1"/>
    <col min="3" max="3" width="21.5703125" style="3" customWidth="1"/>
    <col min="4" max="4" width="12.7109375" style="3" customWidth="1"/>
    <col min="5" max="5" width="11.28515625" style="3" customWidth="1"/>
    <col min="6" max="6" width="13.140625" style="3" customWidth="1"/>
    <col min="7" max="7" width="9.42578125" style="3" customWidth="1"/>
    <col min="8" max="8" width="11.7109375" style="3" customWidth="1"/>
    <col min="9" max="9" width="13.28515625" style="3" customWidth="1"/>
    <col min="10" max="10" width="16.85546875" style="3" customWidth="1"/>
    <col min="11" max="11" width="12.85546875" style="3" customWidth="1"/>
  </cols>
  <sheetData>
    <row r="1" spans="1:11" s="2" customFormat="1" ht="42" customHeight="1" x14ac:dyDescent="0.35">
      <c r="A1" s="127" t="s">
        <v>118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s="1" customFormat="1" ht="7.5" customHeight="1" x14ac:dyDescent="0.25">
      <c r="A2" s="4"/>
      <c r="B2" s="5"/>
      <c r="C2" s="5"/>
      <c r="D2" s="5"/>
      <c r="E2" s="5"/>
      <c r="F2" s="5"/>
      <c r="G2" s="5"/>
      <c r="H2" s="5"/>
      <c r="I2" s="4"/>
      <c r="J2" s="4"/>
      <c r="K2" s="4"/>
    </row>
    <row r="3" spans="1:11" s="1" customFormat="1" ht="23.1" customHeight="1" thickBot="1" x14ac:dyDescent="0.3">
      <c r="A3" s="4"/>
      <c r="B3" s="6"/>
      <c r="C3" s="4"/>
      <c r="D3" s="4"/>
      <c r="E3" s="4"/>
      <c r="F3" s="4"/>
      <c r="G3" s="4"/>
      <c r="H3" s="4"/>
      <c r="I3" s="4"/>
      <c r="J3" s="7" t="s">
        <v>109</v>
      </c>
      <c r="K3" s="4"/>
    </row>
    <row r="4" spans="1:11" ht="51.75" thickBot="1" x14ac:dyDescent="0.25">
      <c r="A4" s="19" t="s">
        <v>58</v>
      </c>
      <c r="B4" s="20" t="s">
        <v>59</v>
      </c>
      <c r="C4" s="20" t="s">
        <v>60</v>
      </c>
      <c r="D4" s="20" t="s">
        <v>61</v>
      </c>
      <c r="E4" s="21" t="s">
        <v>62</v>
      </c>
      <c r="F4" s="20" t="s">
        <v>63</v>
      </c>
      <c r="G4" s="20" t="s">
        <v>64</v>
      </c>
      <c r="H4" s="20" t="s">
        <v>125</v>
      </c>
      <c r="I4" s="18" t="s">
        <v>124</v>
      </c>
      <c r="J4" s="22" t="s">
        <v>86</v>
      </c>
      <c r="K4" s="17" t="s">
        <v>108</v>
      </c>
    </row>
    <row r="5" spans="1:11" ht="31.5" customHeight="1" x14ac:dyDescent="0.2">
      <c r="A5" s="165">
        <v>1</v>
      </c>
      <c r="B5" s="154" t="s">
        <v>71</v>
      </c>
      <c r="C5" s="23" t="s">
        <v>65</v>
      </c>
      <c r="D5" s="136"/>
      <c r="E5" s="136"/>
      <c r="F5" s="136"/>
      <c r="G5" s="136"/>
      <c r="H5" s="24">
        <f>H6+H8+H7</f>
        <v>1310</v>
      </c>
      <c r="I5" s="24">
        <f>I6+I8+I7</f>
        <v>1289.75</v>
      </c>
      <c r="J5" s="25">
        <f t="shared" ref="J5:J18" si="0">H5-I5</f>
        <v>20.25</v>
      </c>
      <c r="K5" s="12">
        <f>I5*100/H5</f>
        <v>98.454198473282446</v>
      </c>
    </row>
    <row r="6" spans="1:11" ht="31.5" customHeight="1" x14ac:dyDescent="0.2">
      <c r="A6" s="166"/>
      <c r="B6" s="156"/>
      <c r="C6" s="151" t="s">
        <v>66</v>
      </c>
      <c r="D6" s="26" t="s">
        <v>2</v>
      </c>
      <c r="E6" s="26" t="s">
        <v>1</v>
      </c>
      <c r="F6" s="26" t="s">
        <v>0</v>
      </c>
      <c r="G6" s="26" t="s">
        <v>3</v>
      </c>
      <c r="H6" s="27">
        <v>210</v>
      </c>
      <c r="I6" s="28">
        <v>210</v>
      </c>
      <c r="J6" s="29">
        <f t="shared" si="0"/>
        <v>0</v>
      </c>
      <c r="K6" s="8"/>
    </row>
    <row r="7" spans="1:11" ht="31.5" customHeight="1" x14ac:dyDescent="0.2">
      <c r="A7" s="168"/>
      <c r="B7" s="169"/>
      <c r="C7" s="152"/>
      <c r="D7" s="70" t="s">
        <v>2</v>
      </c>
      <c r="E7" s="70" t="s">
        <v>1</v>
      </c>
      <c r="F7" s="70" t="s">
        <v>0</v>
      </c>
      <c r="G7" s="71" t="s">
        <v>4</v>
      </c>
      <c r="H7" s="48">
        <v>0</v>
      </c>
      <c r="I7" s="80">
        <v>0</v>
      </c>
      <c r="J7" s="29">
        <f t="shared" si="0"/>
        <v>0</v>
      </c>
      <c r="K7" s="10"/>
    </row>
    <row r="8" spans="1:11" ht="31.5" customHeight="1" outlineLevel="1" thickBot="1" x14ac:dyDescent="0.25">
      <c r="A8" s="167"/>
      <c r="B8" s="155"/>
      <c r="C8" s="153"/>
      <c r="D8" s="30" t="s">
        <v>2</v>
      </c>
      <c r="E8" s="30" t="s">
        <v>1</v>
      </c>
      <c r="F8" s="30" t="s">
        <v>0</v>
      </c>
      <c r="G8" s="30" t="s">
        <v>5</v>
      </c>
      <c r="H8" s="31">
        <v>1100</v>
      </c>
      <c r="I8" s="32">
        <v>1079.75</v>
      </c>
      <c r="J8" s="33">
        <f t="shared" si="0"/>
        <v>20.25</v>
      </c>
      <c r="K8" s="9"/>
    </row>
    <row r="9" spans="1:11" ht="35.25" customHeight="1" x14ac:dyDescent="0.2">
      <c r="A9" s="165">
        <v>2</v>
      </c>
      <c r="B9" s="154" t="s">
        <v>7</v>
      </c>
      <c r="C9" s="23" t="s">
        <v>65</v>
      </c>
      <c r="D9" s="136"/>
      <c r="E9" s="136"/>
      <c r="F9" s="136"/>
      <c r="G9" s="136"/>
      <c r="H9" s="24">
        <f>H10</f>
        <v>175</v>
      </c>
      <c r="I9" s="24">
        <f>I10</f>
        <v>170</v>
      </c>
      <c r="J9" s="34">
        <f t="shared" si="0"/>
        <v>5</v>
      </c>
      <c r="K9" s="12">
        <f t="shared" ref="K9:K74" si="1">I9*100/H9</f>
        <v>97.142857142857139</v>
      </c>
    </row>
    <row r="10" spans="1:11" ht="57.75" customHeight="1" outlineLevel="1" thickBot="1" x14ac:dyDescent="0.25">
      <c r="A10" s="167"/>
      <c r="B10" s="155"/>
      <c r="C10" s="35" t="s">
        <v>66</v>
      </c>
      <c r="D10" s="30" t="s">
        <v>55</v>
      </c>
      <c r="E10" s="30" t="s">
        <v>1</v>
      </c>
      <c r="F10" s="30" t="s">
        <v>6</v>
      </c>
      <c r="G10" s="30" t="s">
        <v>3</v>
      </c>
      <c r="H10" s="31">
        <v>175</v>
      </c>
      <c r="I10" s="36">
        <v>170</v>
      </c>
      <c r="J10" s="33">
        <f t="shared" si="0"/>
        <v>5</v>
      </c>
      <c r="K10" s="9"/>
    </row>
    <row r="11" spans="1:11" s="3" customFormat="1" ht="30" customHeight="1" x14ac:dyDescent="0.2">
      <c r="A11" s="144">
        <v>3</v>
      </c>
      <c r="B11" s="149" t="s">
        <v>72</v>
      </c>
      <c r="C11" s="120" t="s">
        <v>65</v>
      </c>
      <c r="D11" s="136"/>
      <c r="E11" s="136"/>
      <c r="F11" s="136"/>
      <c r="G11" s="136"/>
      <c r="H11" s="24">
        <f>H12+H13</f>
        <v>329.995</v>
      </c>
      <c r="I11" s="24">
        <f>I12+I13</f>
        <v>329.995</v>
      </c>
      <c r="J11" s="25">
        <f t="shared" si="0"/>
        <v>0</v>
      </c>
      <c r="K11" s="12">
        <f t="shared" si="1"/>
        <v>100</v>
      </c>
    </row>
    <row r="12" spans="1:11" s="3" customFormat="1" ht="30" customHeight="1" outlineLevel="1" x14ac:dyDescent="0.2">
      <c r="A12" s="145"/>
      <c r="B12" s="143"/>
      <c r="C12" s="116" t="s">
        <v>66</v>
      </c>
      <c r="D12" s="112" t="s">
        <v>9</v>
      </c>
      <c r="E12" s="112" t="s">
        <v>1</v>
      </c>
      <c r="F12" s="112" t="s">
        <v>8</v>
      </c>
      <c r="G12" s="112" t="s">
        <v>3</v>
      </c>
      <c r="H12" s="27">
        <v>36.96</v>
      </c>
      <c r="I12" s="39">
        <v>36.96</v>
      </c>
      <c r="J12" s="29">
        <f t="shared" si="0"/>
        <v>0</v>
      </c>
      <c r="K12" s="8"/>
    </row>
    <row r="13" spans="1:11" s="3" customFormat="1" ht="30" customHeight="1" outlineLevel="1" thickBot="1" x14ac:dyDescent="0.25">
      <c r="A13" s="146"/>
      <c r="B13" s="150"/>
      <c r="C13" s="118" t="s">
        <v>66</v>
      </c>
      <c r="D13" s="115" t="s">
        <v>9</v>
      </c>
      <c r="E13" s="115" t="s">
        <v>1</v>
      </c>
      <c r="F13" s="115" t="s">
        <v>8</v>
      </c>
      <c r="G13" s="115" t="s">
        <v>10</v>
      </c>
      <c r="H13" s="31">
        <v>293.03500000000003</v>
      </c>
      <c r="I13" s="36">
        <v>293.03500000000003</v>
      </c>
      <c r="J13" s="33">
        <f t="shared" si="0"/>
        <v>0</v>
      </c>
      <c r="K13" s="9"/>
    </row>
    <row r="14" spans="1:11" ht="30" customHeight="1" outlineLevel="1" x14ac:dyDescent="0.2">
      <c r="A14" s="40"/>
      <c r="B14" s="175" t="s">
        <v>99</v>
      </c>
      <c r="C14" s="23" t="s">
        <v>65</v>
      </c>
      <c r="D14" s="136"/>
      <c r="E14" s="136"/>
      <c r="F14" s="136"/>
      <c r="G14" s="136"/>
      <c r="H14" s="24">
        <f>H15+H16</f>
        <v>1030</v>
      </c>
      <c r="I14" s="24">
        <f>I15+I16</f>
        <v>1026.8800000000001</v>
      </c>
      <c r="J14" s="25">
        <f t="shared" si="0"/>
        <v>3.1199999999998909</v>
      </c>
      <c r="K14" s="12">
        <f t="shared" si="1"/>
        <v>99.697087378640788</v>
      </c>
    </row>
    <row r="15" spans="1:11" ht="30" customHeight="1" outlineLevel="1" x14ac:dyDescent="0.2">
      <c r="A15" s="40">
        <v>4</v>
      </c>
      <c r="B15" s="176"/>
      <c r="C15" s="38" t="s">
        <v>66</v>
      </c>
      <c r="D15" s="26" t="s">
        <v>100</v>
      </c>
      <c r="E15" s="26" t="s">
        <v>1</v>
      </c>
      <c r="F15" s="41" t="s">
        <v>101</v>
      </c>
      <c r="G15" s="26" t="s">
        <v>3</v>
      </c>
      <c r="H15" s="27">
        <v>220</v>
      </c>
      <c r="I15" s="39">
        <v>220</v>
      </c>
      <c r="J15" s="29">
        <f t="shared" si="0"/>
        <v>0</v>
      </c>
      <c r="K15" s="8"/>
    </row>
    <row r="16" spans="1:11" ht="30" customHeight="1" outlineLevel="1" thickBot="1" x14ac:dyDescent="0.25">
      <c r="A16" s="40"/>
      <c r="B16" s="177"/>
      <c r="C16" s="35" t="s">
        <v>66</v>
      </c>
      <c r="D16" s="30" t="s">
        <v>100</v>
      </c>
      <c r="E16" s="30" t="s">
        <v>1</v>
      </c>
      <c r="F16" s="42" t="s">
        <v>101</v>
      </c>
      <c r="G16" s="30" t="s">
        <v>4</v>
      </c>
      <c r="H16" s="31">
        <f>730+80</f>
        <v>810</v>
      </c>
      <c r="I16" s="36">
        <f>730+76.88</f>
        <v>806.88</v>
      </c>
      <c r="J16" s="33">
        <f t="shared" si="0"/>
        <v>3.1200000000000045</v>
      </c>
      <c r="K16" s="9"/>
    </row>
    <row r="17" spans="1:11" ht="50.25" customHeight="1" x14ac:dyDescent="0.2">
      <c r="A17" s="165">
        <v>5</v>
      </c>
      <c r="B17" s="154" t="s">
        <v>15</v>
      </c>
      <c r="C17" s="23" t="s">
        <v>65</v>
      </c>
      <c r="D17" s="136"/>
      <c r="E17" s="136"/>
      <c r="F17" s="136"/>
      <c r="G17" s="136"/>
      <c r="H17" s="24">
        <f>H18+H19+H21+H20</f>
        <v>11451.6</v>
      </c>
      <c r="I17" s="24">
        <f>I18+I19+I21+I20</f>
        <v>583.98</v>
      </c>
      <c r="J17" s="25">
        <f>H17-I17</f>
        <v>10867.62</v>
      </c>
      <c r="K17" s="12">
        <f>I17*100/H17</f>
        <v>5.0995494079429946</v>
      </c>
    </row>
    <row r="18" spans="1:11" ht="36.75" customHeight="1" x14ac:dyDescent="0.2">
      <c r="A18" s="166"/>
      <c r="B18" s="156"/>
      <c r="C18" s="147" t="s">
        <v>67</v>
      </c>
      <c r="D18" s="26" t="s">
        <v>17</v>
      </c>
      <c r="E18" s="26" t="s">
        <v>16</v>
      </c>
      <c r="F18" s="26" t="s">
        <v>14</v>
      </c>
      <c r="G18" s="26" t="s">
        <v>3</v>
      </c>
      <c r="H18" s="27">
        <v>239.16</v>
      </c>
      <c r="I18" s="39">
        <v>239.16</v>
      </c>
      <c r="J18" s="29">
        <f t="shared" si="0"/>
        <v>0</v>
      </c>
      <c r="K18" s="8"/>
    </row>
    <row r="19" spans="1:11" ht="36.75" customHeight="1" outlineLevel="1" x14ac:dyDescent="0.2">
      <c r="A19" s="166"/>
      <c r="B19" s="156"/>
      <c r="C19" s="148"/>
      <c r="D19" s="26" t="s">
        <v>17</v>
      </c>
      <c r="E19" s="26" t="s">
        <v>16</v>
      </c>
      <c r="F19" s="26" t="s">
        <v>14</v>
      </c>
      <c r="G19" s="26" t="s">
        <v>4</v>
      </c>
      <c r="H19" s="27">
        <v>35</v>
      </c>
      <c r="I19" s="39">
        <v>35</v>
      </c>
      <c r="J19" s="29">
        <f t="shared" ref="J19:J21" si="2">H19-I19</f>
        <v>0</v>
      </c>
      <c r="K19" s="8"/>
    </row>
    <row r="20" spans="1:11" ht="51.75" outlineLevel="1" thickBot="1" x14ac:dyDescent="0.25">
      <c r="A20" s="168"/>
      <c r="B20" s="170" t="s">
        <v>19</v>
      </c>
      <c r="C20" s="99" t="s">
        <v>67</v>
      </c>
      <c r="D20" s="96" t="s">
        <v>87</v>
      </c>
      <c r="E20" s="96" t="s">
        <v>20</v>
      </c>
      <c r="F20" s="97" t="s">
        <v>18</v>
      </c>
      <c r="G20" s="96" t="s">
        <v>3</v>
      </c>
      <c r="H20" s="48">
        <v>10807.62</v>
      </c>
      <c r="I20" s="49">
        <v>0</v>
      </c>
      <c r="J20" s="29">
        <f t="shared" si="2"/>
        <v>10807.62</v>
      </c>
      <c r="K20" s="10"/>
    </row>
    <row r="21" spans="1:11" ht="69.75" customHeight="1" outlineLevel="1" thickBot="1" x14ac:dyDescent="0.25">
      <c r="A21" s="167"/>
      <c r="B21" s="171"/>
      <c r="C21" s="35" t="s">
        <v>66</v>
      </c>
      <c r="D21" s="30" t="s">
        <v>87</v>
      </c>
      <c r="E21" s="30" t="s">
        <v>1</v>
      </c>
      <c r="F21" s="30" t="s">
        <v>18</v>
      </c>
      <c r="G21" s="30" t="s">
        <v>10</v>
      </c>
      <c r="H21" s="31">
        <v>369.82</v>
      </c>
      <c r="I21" s="36">
        <v>309.82</v>
      </c>
      <c r="J21" s="29">
        <f t="shared" si="2"/>
        <v>60</v>
      </c>
      <c r="K21" s="9"/>
    </row>
    <row r="22" spans="1:11" s="3" customFormat="1" ht="37.5" customHeight="1" x14ac:dyDescent="0.2">
      <c r="A22" s="165">
        <v>6</v>
      </c>
      <c r="B22" s="154" t="s">
        <v>120</v>
      </c>
      <c r="C22" s="23" t="s">
        <v>65</v>
      </c>
      <c r="D22" s="136"/>
      <c r="E22" s="136"/>
      <c r="F22" s="136"/>
      <c r="G22" s="136"/>
      <c r="H22" s="24">
        <f>H23+H24</f>
        <v>2460</v>
      </c>
      <c r="I22" s="24">
        <f>I23+I24</f>
        <v>1966.22</v>
      </c>
      <c r="J22" s="25">
        <f>H22-I22</f>
        <v>493.78</v>
      </c>
      <c r="K22" s="12">
        <f t="shared" si="1"/>
        <v>79.927642276422759</v>
      </c>
    </row>
    <row r="23" spans="1:11" s="3" customFormat="1" ht="50.25" customHeight="1" outlineLevel="1" x14ac:dyDescent="0.2">
      <c r="A23" s="166"/>
      <c r="B23" s="156"/>
      <c r="C23" s="116" t="s">
        <v>66</v>
      </c>
      <c r="D23" s="112" t="s">
        <v>2</v>
      </c>
      <c r="E23" s="112" t="s">
        <v>1</v>
      </c>
      <c r="F23" s="112" t="s">
        <v>22</v>
      </c>
      <c r="G23" s="112" t="s">
        <v>3</v>
      </c>
      <c r="H23" s="27">
        <v>60</v>
      </c>
      <c r="I23" s="39">
        <v>60</v>
      </c>
      <c r="J23" s="29">
        <f>H23-I23</f>
        <v>0</v>
      </c>
      <c r="K23" s="8"/>
    </row>
    <row r="24" spans="1:11" s="3" customFormat="1" ht="86.25" customHeight="1" outlineLevel="1" thickBot="1" x14ac:dyDescent="0.25">
      <c r="A24" s="167"/>
      <c r="B24" s="92" t="s">
        <v>119</v>
      </c>
      <c r="C24" s="118" t="s">
        <v>66</v>
      </c>
      <c r="D24" s="115" t="s">
        <v>2</v>
      </c>
      <c r="E24" s="115" t="s">
        <v>1</v>
      </c>
      <c r="F24" s="115" t="s">
        <v>23</v>
      </c>
      <c r="G24" s="115" t="s">
        <v>4</v>
      </c>
      <c r="H24" s="31">
        <v>2400</v>
      </c>
      <c r="I24" s="36">
        <v>1906.22</v>
      </c>
      <c r="J24" s="33">
        <f>H24-I24</f>
        <v>493.78</v>
      </c>
      <c r="K24" s="9"/>
    </row>
    <row r="25" spans="1:11" s="3" customFormat="1" ht="51.75" customHeight="1" x14ac:dyDescent="0.2">
      <c r="A25" s="139">
        <v>7</v>
      </c>
      <c r="B25" s="137" t="s">
        <v>25</v>
      </c>
      <c r="C25" s="121" t="s">
        <v>65</v>
      </c>
      <c r="D25" s="141"/>
      <c r="E25" s="141"/>
      <c r="F25" s="141"/>
      <c r="G25" s="141"/>
      <c r="H25" s="122">
        <f>H26</f>
        <v>4600.2</v>
      </c>
      <c r="I25" s="123">
        <f>I26</f>
        <v>4165.9989999999998</v>
      </c>
      <c r="J25" s="124">
        <f t="shared" ref="J25:J32" si="3">H25-I25</f>
        <v>434.20100000000002</v>
      </c>
      <c r="K25" s="125">
        <f t="shared" si="1"/>
        <v>90.56125820616495</v>
      </c>
    </row>
    <row r="26" spans="1:11" s="3" customFormat="1" ht="51.75" customHeight="1" outlineLevel="1" thickBot="1" x14ac:dyDescent="0.25">
      <c r="A26" s="140"/>
      <c r="B26" s="138"/>
      <c r="C26" s="46" t="s">
        <v>68</v>
      </c>
      <c r="D26" s="114" t="s">
        <v>27</v>
      </c>
      <c r="E26" s="114" t="s">
        <v>26</v>
      </c>
      <c r="F26" s="114" t="s">
        <v>24</v>
      </c>
      <c r="G26" s="114" t="s">
        <v>3</v>
      </c>
      <c r="H26" s="48">
        <v>4600.2</v>
      </c>
      <c r="I26" s="49">
        <v>4165.9989999999998</v>
      </c>
      <c r="J26" s="93">
        <f t="shared" si="3"/>
        <v>434.20100000000002</v>
      </c>
      <c r="K26" s="10"/>
    </row>
    <row r="27" spans="1:11" ht="35.25" customHeight="1" x14ac:dyDescent="0.2">
      <c r="A27" s="144">
        <v>8</v>
      </c>
      <c r="B27" s="149" t="s">
        <v>31</v>
      </c>
      <c r="C27" s="23" t="s">
        <v>65</v>
      </c>
      <c r="D27" s="136"/>
      <c r="E27" s="136"/>
      <c r="F27" s="136"/>
      <c r="G27" s="136"/>
      <c r="H27" s="24">
        <f>H28+H29+H30</f>
        <v>9574.27</v>
      </c>
      <c r="I27" s="37">
        <f>I28+I29+I30</f>
        <v>8210.0779999999995</v>
      </c>
      <c r="J27" s="25">
        <f>H27-I27</f>
        <v>1364.1920000000009</v>
      </c>
      <c r="K27" s="12">
        <f t="shared" si="1"/>
        <v>85.751477658348875</v>
      </c>
    </row>
    <row r="28" spans="1:11" s="3" customFormat="1" ht="35.25" customHeight="1" outlineLevel="1" x14ac:dyDescent="0.2">
      <c r="A28" s="145"/>
      <c r="B28" s="143"/>
      <c r="C28" s="50" t="s">
        <v>68</v>
      </c>
      <c r="D28" s="112" t="s">
        <v>12</v>
      </c>
      <c r="E28" s="112" t="s">
        <v>26</v>
      </c>
      <c r="F28" s="112" t="s">
        <v>30</v>
      </c>
      <c r="G28" s="112" t="s">
        <v>13</v>
      </c>
      <c r="H28" s="27">
        <f>3101.08+940.49</f>
        <v>4041.5699999999997</v>
      </c>
      <c r="I28" s="39">
        <f>3101.075+936.524</f>
        <v>4037.5989999999997</v>
      </c>
      <c r="J28" s="29">
        <f>H28-I28</f>
        <v>3.9710000000000036</v>
      </c>
      <c r="K28" s="8"/>
    </row>
    <row r="29" spans="1:11" s="3" customFormat="1" ht="35.25" customHeight="1" outlineLevel="1" x14ac:dyDescent="0.2">
      <c r="A29" s="145"/>
      <c r="B29" s="143"/>
      <c r="C29" s="50" t="s">
        <v>68</v>
      </c>
      <c r="D29" s="112" t="s">
        <v>12</v>
      </c>
      <c r="E29" s="112" t="s">
        <v>26</v>
      </c>
      <c r="F29" s="112" t="s">
        <v>30</v>
      </c>
      <c r="G29" s="112" t="s">
        <v>3</v>
      </c>
      <c r="H29" s="27">
        <v>4031.2</v>
      </c>
      <c r="I29" s="39">
        <v>2670.9789999999998</v>
      </c>
      <c r="J29" s="29">
        <f>H29-I29</f>
        <v>1360.221</v>
      </c>
      <c r="K29" s="8"/>
    </row>
    <row r="30" spans="1:11" s="3" customFormat="1" ht="99" customHeight="1" outlineLevel="1" thickBot="1" x14ac:dyDescent="0.25">
      <c r="A30" s="146"/>
      <c r="B30" s="113" t="s">
        <v>34</v>
      </c>
      <c r="C30" s="51" t="s">
        <v>68</v>
      </c>
      <c r="D30" s="115" t="s">
        <v>12</v>
      </c>
      <c r="E30" s="115" t="s">
        <v>26</v>
      </c>
      <c r="F30" s="115" t="s">
        <v>33</v>
      </c>
      <c r="G30" s="115" t="s">
        <v>3</v>
      </c>
      <c r="H30" s="31">
        <v>1501.5</v>
      </c>
      <c r="I30" s="36">
        <v>1501.5</v>
      </c>
      <c r="J30" s="33">
        <f>H30-I30</f>
        <v>0</v>
      </c>
      <c r="K30" s="9"/>
    </row>
    <row r="31" spans="1:11" s="3" customFormat="1" ht="39.75" customHeight="1" x14ac:dyDescent="0.2">
      <c r="A31" s="139">
        <v>9</v>
      </c>
      <c r="B31" s="137" t="s">
        <v>36</v>
      </c>
      <c r="C31" s="43" t="s">
        <v>65</v>
      </c>
      <c r="D31" s="142"/>
      <c r="E31" s="142"/>
      <c r="F31" s="142"/>
      <c r="G31" s="142"/>
      <c r="H31" s="44">
        <f>H32+H33+H34</f>
        <v>8673.8960000000006</v>
      </c>
      <c r="I31" s="44">
        <f>I32+I33+I34</f>
        <v>6919.5129999999999</v>
      </c>
      <c r="J31" s="45">
        <f>H31-I31</f>
        <v>1754.3830000000007</v>
      </c>
      <c r="K31" s="13">
        <f t="shared" si="1"/>
        <v>79.773990834107309</v>
      </c>
    </row>
    <row r="32" spans="1:11" s="3" customFormat="1" ht="39.75" customHeight="1" x14ac:dyDescent="0.2">
      <c r="A32" s="145"/>
      <c r="B32" s="143"/>
      <c r="C32" s="50" t="s">
        <v>68</v>
      </c>
      <c r="D32" s="112" t="s">
        <v>27</v>
      </c>
      <c r="E32" s="112" t="s">
        <v>26</v>
      </c>
      <c r="F32" s="112" t="s">
        <v>35</v>
      </c>
      <c r="G32" s="112" t="s">
        <v>3</v>
      </c>
      <c r="H32" s="27">
        <f>2156.32+910.309</f>
        <v>3066.6289999999999</v>
      </c>
      <c r="I32" s="39">
        <f>2156.32+887.466</f>
        <v>3043.7860000000001</v>
      </c>
      <c r="J32" s="29">
        <f t="shared" si="3"/>
        <v>22.842999999999847</v>
      </c>
      <c r="K32" s="8"/>
    </row>
    <row r="33" spans="1:11" s="3" customFormat="1" ht="39.75" customHeight="1" outlineLevel="1" x14ac:dyDescent="0.2">
      <c r="A33" s="140"/>
      <c r="B33" s="138"/>
      <c r="C33" s="46" t="s">
        <v>68</v>
      </c>
      <c r="D33" s="114" t="s">
        <v>29</v>
      </c>
      <c r="E33" s="114" t="s">
        <v>26</v>
      </c>
      <c r="F33" s="114" t="s">
        <v>35</v>
      </c>
      <c r="G33" s="114" t="s">
        <v>3</v>
      </c>
      <c r="H33" s="48">
        <f>1242.879+1542.49</f>
        <v>2785.3689999999997</v>
      </c>
      <c r="I33" s="49">
        <f>1242.879+1517.808</f>
        <v>2760.6869999999999</v>
      </c>
      <c r="J33" s="29">
        <f t="shared" ref="J33:J34" si="4">H33-I33</f>
        <v>24.681999999999789</v>
      </c>
      <c r="K33" s="10"/>
    </row>
    <row r="34" spans="1:11" s="3" customFormat="1" ht="64.5" outlineLevel="1" thickBot="1" x14ac:dyDescent="0.25">
      <c r="A34" s="119"/>
      <c r="B34" s="113" t="s">
        <v>111</v>
      </c>
      <c r="C34" s="46" t="s">
        <v>68</v>
      </c>
      <c r="D34" s="115" t="s">
        <v>100</v>
      </c>
      <c r="E34" s="114" t="s">
        <v>26</v>
      </c>
      <c r="F34" s="115" t="s">
        <v>110</v>
      </c>
      <c r="G34" s="115" t="s">
        <v>4</v>
      </c>
      <c r="H34" s="31">
        <f>122.768+2699.13</f>
        <v>2821.8980000000001</v>
      </c>
      <c r="I34" s="36">
        <f>1115.04</f>
        <v>1115.04</v>
      </c>
      <c r="J34" s="29">
        <f t="shared" si="4"/>
        <v>1706.8580000000002</v>
      </c>
      <c r="K34" s="9"/>
    </row>
    <row r="35" spans="1:11" ht="33" customHeight="1" x14ac:dyDescent="0.2">
      <c r="A35" s="144">
        <v>10</v>
      </c>
      <c r="B35" s="149" t="s">
        <v>38</v>
      </c>
      <c r="C35" s="23" t="s">
        <v>65</v>
      </c>
      <c r="D35" s="136"/>
      <c r="E35" s="136"/>
      <c r="F35" s="136"/>
      <c r="G35" s="136"/>
      <c r="H35" s="24">
        <f>H36+H37+H38</f>
        <v>5554.0690000000004</v>
      </c>
      <c r="I35" s="37">
        <f>I36+I37+I38</f>
        <v>5541.5690000000004</v>
      </c>
      <c r="J35" s="25">
        <f>H35-I35</f>
        <v>12.5</v>
      </c>
      <c r="K35" s="12">
        <f>I35*100/H35</f>
        <v>99.7749397783859</v>
      </c>
    </row>
    <row r="36" spans="1:11" ht="33" customHeight="1" outlineLevel="1" x14ac:dyDescent="0.2">
      <c r="A36" s="145"/>
      <c r="B36" s="143"/>
      <c r="C36" s="50" t="s">
        <v>68</v>
      </c>
      <c r="D36" s="112" t="s">
        <v>27</v>
      </c>
      <c r="E36" s="112" t="s">
        <v>26</v>
      </c>
      <c r="F36" s="112" t="s">
        <v>37</v>
      </c>
      <c r="G36" s="112" t="s">
        <v>3</v>
      </c>
      <c r="H36" s="27">
        <v>1206.5450000000001</v>
      </c>
      <c r="I36" s="39">
        <v>1194.0450000000001</v>
      </c>
      <c r="J36" s="29">
        <f>H36-I36</f>
        <v>12.5</v>
      </c>
      <c r="K36" s="8"/>
    </row>
    <row r="37" spans="1:11" ht="33" customHeight="1" outlineLevel="1" x14ac:dyDescent="0.2">
      <c r="A37" s="145"/>
      <c r="B37" s="143"/>
      <c r="C37" s="50" t="s">
        <v>68</v>
      </c>
      <c r="D37" s="112" t="s">
        <v>29</v>
      </c>
      <c r="E37" s="112" t="s">
        <v>26</v>
      </c>
      <c r="F37" s="112" t="s">
        <v>37</v>
      </c>
      <c r="G37" s="112" t="s">
        <v>3</v>
      </c>
      <c r="H37" s="27">
        <v>4341.5240000000003</v>
      </c>
      <c r="I37" s="39">
        <v>4341.5240000000003</v>
      </c>
      <c r="J37" s="29">
        <f>H37-I37</f>
        <v>0</v>
      </c>
      <c r="K37" s="8"/>
    </row>
    <row r="38" spans="1:11" ht="33" customHeight="1" outlineLevel="1" thickBot="1" x14ac:dyDescent="0.25">
      <c r="A38" s="146"/>
      <c r="B38" s="150"/>
      <c r="C38" s="51" t="s">
        <v>68</v>
      </c>
      <c r="D38" s="115" t="s">
        <v>32</v>
      </c>
      <c r="E38" s="115" t="s">
        <v>26</v>
      </c>
      <c r="F38" s="115" t="s">
        <v>37</v>
      </c>
      <c r="G38" s="115" t="s">
        <v>3</v>
      </c>
      <c r="H38" s="31">
        <v>6</v>
      </c>
      <c r="I38" s="36">
        <v>6</v>
      </c>
      <c r="J38" s="33">
        <f>H38-I38</f>
        <v>0</v>
      </c>
      <c r="K38" s="9"/>
    </row>
    <row r="39" spans="1:11" ht="34.5" customHeight="1" x14ac:dyDescent="0.2">
      <c r="A39" s="139">
        <v>11</v>
      </c>
      <c r="B39" s="137" t="s">
        <v>41</v>
      </c>
      <c r="C39" s="43" t="s">
        <v>65</v>
      </c>
      <c r="D39" s="142"/>
      <c r="E39" s="142"/>
      <c r="F39" s="142"/>
      <c r="G39" s="142"/>
      <c r="H39" s="44">
        <f>H40+H42+H41</f>
        <v>2613</v>
      </c>
      <c r="I39" s="44">
        <f>I40+I42+I41</f>
        <v>2612.5129999999999</v>
      </c>
      <c r="J39" s="45">
        <f>H39-I39</f>
        <v>0.48700000000008004</v>
      </c>
      <c r="K39" s="13">
        <f t="shared" si="1"/>
        <v>99.981362418675843</v>
      </c>
    </row>
    <row r="40" spans="1:11" ht="34.5" customHeight="1" x14ac:dyDescent="0.2">
      <c r="A40" s="145"/>
      <c r="B40" s="143"/>
      <c r="C40" s="50" t="s">
        <v>68</v>
      </c>
      <c r="D40" s="26" t="s">
        <v>27</v>
      </c>
      <c r="E40" s="26" t="s">
        <v>26</v>
      </c>
      <c r="F40" s="26" t="s">
        <v>40</v>
      </c>
      <c r="G40" s="26" t="s">
        <v>13</v>
      </c>
      <c r="H40" s="27">
        <v>496</v>
      </c>
      <c r="I40" s="39">
        <v>496</v>
      </c>
      <c r="J40" s="29">
        <f t="shared" ref="J40:J42" si="5">H40-I40</f>
        <v>0</v>
      </c>
      <c r="K40" s="8"/>
    </row>
    <row r="41" spans="1:11" ht="34.5" customHeight="1" x14ac:dyDescent="0.2">
      <c r="A41" s="145"/>
      <c r="B41" s="143"/>
      <c r="C41" s="50" t="s">
        <v>68</v>
      </c>
      <c r="D41" s="26" t="s">
        <v>29</v>
      </c>
      <c r="E41" s="26" t="s">
        <v>26</v>
      </c>
      <c r="F41" s="26" t="s">
        <v>40</v>
      </c>
      <c r="G41" s="26" t="s">
        <v>13</v>
      </c>
      <c r="H41" s="27">
        <v>1966.75</v>
      </c>
      <c r="I41" s="39">
        <v>1966.75</v>
      </c>
      <c r="J41" s="29">
        <f t="shared" si="5"/>
        <v>0</v>
      </c>
      <c r="K41" s="8"/>
    </row>
    <row r="42" spans="1:11" ht="34.5" customHeight="1" outlineLevel="1" thickBot="1" x14ac:dyDescent="0.25">
      <c r="A42" s="140"/>
      <c r="B42" s="138"/>
      <c r="C42" s="46" t="s">
        <v>68</v>
      </c>
      <c r="D42" s="47" t="s">
        <v>2</v>
      </c>
      <c r="E42" s="47" t="s">
        <v>26</v>
      </c>
      <c r="F42" s="47" t="s">
        <v>40</v>
      </c>
      <c r="G42" s="47" t="s">
        <v>4</v>
      </c>
      <c r="H42" s="48">
        <v>150.25</v>
      </c>
      <c r="I42" s="49">
        <v>149.76300000000001</v>
      </c>
      <c r="J42" s="52">
        <f t="shared" si="5"/>
        <v>0.48699999999999477</v>
      </c>
      <c r="K42" s="10"/>
    </row>
    <row r="43" spans="1:11" ht="28.5" customHeight="1" x14ac:dyDescent="0.2">
      <c r="A43" s="144">
        <v>12</v>
      </c>
      <c r="B43" s="149" t="s">
        <v>43</v>
      </c>
      <c r="C43" s="23" t="s">
        <v>65</v>
      </c>
      <c r="D43" s="136"/>
      <c r="E43" s="136"/>
      <c r="F43" s="136"/>
      <c r="G43" s="136"/>
      <c r="H43" s="24">
        <f>H44+H46+H45</f>
        <v>2150</v>
      </c>
      <c r="I43" s="24">
        <f>I44+I46+I45</f>
        <v>2150</v>
      </c>
      <c r="J43" s="104">
        <f t="shared" ref="J43:J48" si="6">H43-I43</f>
        <v>0</v>
      </c>
      <c r="K43" s="12">
        <f t="shared" si="1"/>
        <v>100</v>
      </c>
    </row>
    <row r="44" spans="1:11" ht="28.5" customHeight="1" outlineLevel="1" x14ac:dyDescent="0.2">
      <c r="A44" s="145"/>
      <c r="B44" s="143"/>
      <c r="C44" s="50" t="s">
        <v>68</v>
      </c>
      <c r="D44" s="95" t="s">
        <v>32</v>
      </c>
      <c r="E44" s="95" t="s">
        <v>26</v>
      </c>
      <c r="F44" s="95" t="s">
        <v>42</v>
      </c>
      <c r="G44" s="95" t="s">
        <v>13</v>
      </c>
      <c r="H44" s="27">
        <f>163.864+530.488</f>
        <v>694.35200000000009</v>
      </c>
      <c r="I44" s="39">
        <f>163.864+530.488</f>
        <v>694.35200000000009</v>
      </c>
      <c r="J44" s="105">
        <f t="shared" si="6"/>
        <v>0</v>
      </c>
      <c r="K44" s="8"/>
    </row>
    <row r="45" spans="1:11" ht="28.5" customHeight="1" outlineLevel="1" x14ac:dyDescent="0.2">
      <c r="A45" s="140"/>
      <c r="B45" s="138"/>
      <c r="C45" s="50" t="s">
        <v>68</v>
      </c>
      <c r="D45" s="95" t="s">
        <v>32</v>
      </c>
      <c r="E45" s="95" t="s">
        <v>26</v>
      </c>
      <c r="F45" s="95" t="s">
        <v>42</v>
      </c>
      <c r="G45" s="95" t="s">
        <v>3</v>
      </c>
      <c r="H45" s="27">
        <f>1188.532</f>
        <v>1188.5319999999999</v>
      </c>
      <c r="I45" s="39">
        <v>1188.5319999999999</v>
      </c>
      <c r="J45" s="105">
        <f t="shared" si="6"/>
        <v>0</v>
      </c>
      <c r="K45" s="8"/>
    </row>
    <row r="46" spans="1:11" ht="28.5" customHeight="1" outlineLevel="1" thickBot="1" x14ac:dyDescent="0.25">
      <c r="A46" s="146"/>
      <c r="B46" s="150"/>
      <c r="C46" s="100" t="s">
        <v>68</v>
      </c>
      <c r="D46" s="101" t="s">
        <v>121</v>
      </c>
      <c r="E46" s="101" t="s">
        <v>26</v>
      </c>
      <c r="F46" s="101" t="s">
        <v>42</v>
      </c>
      <c r="G46" s="101" t="s">
        <v>3</v>
      </c>
      <c r="H46" s="102">
        <v>267.11599999999999</v>
      </c>
      <c r="I46" s="103">
        <v>267.11599999999999</v>
      </c>
      <c r="J46" s="106">
        <f t="shared" si="6"/>
        <v>0</v>
      </c>
      <c r="K46" s="98"/>
    </row>
    <row r="47" spans="1:11" ht="27.75" customHeight="1" x14ac:dyDescent="0.2">
      <c r="A47" s="133">
        <v>13</v>
      </c>
      <c r="B47" s="137" t="s">
        <v>45</v>
      </c>
      <c r="C47" s="43" t="s">
        <v>65</v>
      </c>
      <c r="D47" s="142"/>
      <c r="E47" s="142"/>
      <c r="F47" s="142"/>
      <c r="G47" s="142"/>
      <c r="H47" s="44">
        <f>H48+H49+H50+H53+H51+H52</f>
        <v>7459.0509999999995</v>
      </c>
      <c r="I47" s="44">
        <f>I48+I49+I50+I53+I51+I52</f>
        <v>7458.0249999999996</v>
      </c>
      <c r="J47" s="53">
        <f t="shared" si="6"/>
        <v>1.0259999999998399</v>
      </c>
      <c r="K47" s="13">
        <f t="shared" si="1"/>
        <v>99.986244898982463</v>
      </c>
    </row>
    <row r="48" spans="1:11" ht="35.25" customHeight="1" x14ac:dyDescent="0.2">
      <c r="A48" s="134"/>
      <c r="B48" s="143"/>
      <c r="C48" s="161" t="s">
        <v>82</v>
      </c>
      <c r="D48" s="26" t="s">
        <v>46</v>
      </c>
      <c r="E48" s="26" t="s">
        <v>11</v>
      </c>
      <c r="F48" s="26" t="s">
        <v>44</v>
      </c>
      <c r="G48" s="26" t="s">
        <v>3</v>
      </c>
      <c r="H48" s="27">
        <v>765.41700000000003</v>
      </c>
      <c r="I48" s="39">
        <v>765.41</v>
      </c>
      <c r="J48" s="29">
        <f t="shared" si="6"/>
        <v>7.0000000000618456E-3</v>
      </c>
      <c r="K48" s="8">
        <f t="shared" si="1"/>
        <v>99.999085465831044</v>
      </c>
    </row>
    <row r="49" spans="1:11" ht="33.75" customHeight="1" outlineLevel="1" x14ac:dyDescent="0.2">
      <c r="A49" s="134"/>
      <c r="B49" s="143"/>
      <c r="C49" s="161"/>
      <c r="D49" s="26" t="s">
        <v>46</v>
      </c>
      <c r="E49" s="26" t="s">
        <v>11</v>
      </c>
      <c r="F49" s="26" t="s">
        <v>44</v>
      </c>
      <c r="G49" s="26" t="s">
        <v>5</v>
      </c>
      <c r="H49" s="27">
        <v>116</v>
      </c>
      <c r="I49" s="39">
        <v>116</v>
      </c>
      <c r="J49" s="29">
        <f t="shared" ref="J49:J53" si="7">H49-I49</f>
        <v>0</v>
      </c>
      <c r="K49" s="8">
        <f t="shared" si="1"/>
        <v>100</v>
      </c>
    </row>
    <row r="50" spans="1:11" ht="63.75" customHeight="1" outlineLevel="1" x14ac:dyDescent="0.2">
      <c r="A50" s="134"/>
      <c r="B50" s="73" t="s">
        <v>48</v>
      </c>
      <c r="C50" s="26" t="s">
        <v>82</v>
      </c>
      <c r="D50" s="26" t="s">
        <v>46</v>
      </c>
      <c r="E50" s="26" t="s">
        <v>11</v>
      </c>
      <c r="F50" s="26" t="s">
        <v>47</v>
      </c>
      <c r="G50" s="26" t="s">
        <v>3</v>
      </c>
      <c r="H50" s="27">
        <v>1698.4949999999999</v>
      </c>
      <c r="I50" s="39">
        <v>1697.48</v>
      </c>
      <c r="J50" s="29">
        <f t="shared" si="7"/>
        <v>1.0149999999998727</v>
      </c>
      <c r="K50" s="8">
        <f t="shared" si="1"/>
        <v>99.940241213544937</v>
      </c>
    </row>
    <row r="51" spans="1:11" ht="63.75" customHeight="1" outlineLevel="1" x14ac:dyDescent="0.2">
      <c r="A51" s="163"/>
      <c r="B51" s="73" t="s">
        <v>116</v>
      </c>
      <c r="C51" s="70" t="s">
        <v>82</v>
      </c>
      <c r="D51" s="70" t="s">
        <v>46</v>
      </c>
      <c r="E51" s="70" t="s">
        <v>11</v>
      </c>
      <c r="F51" s="71" t="s">
        <v>114</v>
      </c>
      <c r="G51" s="70" t="s">
        <v>3</v>
      </c>
      <c r="H51" s="48">
        <v>4455</v>
      </c>
      <c r="I51" s="49">
        <v>4455</v>
      </c>
      <c r="J51" s="52">
        <f t="shared" si="7"/>
        <v>0</v>
      </c>
      <c r="K51" s="10">
        <f t="shared" si="1"/>
        <v>100</v>
      </c>
    </row>
    <row r="52" spans="1:11" ht="81.75" customHeight="1" outlineLevel="1" x14ac:dyDescent="0.2">
      <c r="A52" s="163"/>
      <c r="B52" s="55" t="s">
        <v>117</v>
      </c>
      <c r="C52" s="70" t="s">
        <v>82</v>
      </c>
      <c r="D52" s="70" t="s">
        <v>46</v>
      </c>
      <c r="E52" s="70" t="s">
        <v>11</v>
      </c>
      <c r="F52" s="71" t="s">
        <v>115</v>
      </c>
      <c r="G52" s="70" t="s">
        <v>3</v>
      </c>
      <c r="H52" s="48">
        <v>256.28399999999999</v>
      </c>
      <c r="I52" s="49">
        <v>256.27999999999997</v>
      </c>
      <c r="J52" s="52">
        <f t="shared" si="7"/>
        <v>4.0000000000190994E-3</v>
      </c>
      <c r="K52" s="10">
        <f t="shared" si="1"/>
        <v>99.998439231477562</v>
      </c>
    </row>
    <row r="53" spans="1:11" ht="94.5" customHeight="1" outlineLevel="1" thickBot="1" x14ac:dyDescent="0.25">
      <c r="A53" s="164"/>
      <c r="B53" s="91" t="s">
        <v>88</v>
      </c>
      <c r="C53" s="47" t="s">
        <v>82</v>
      </c>
      <c r="D53" s="47" t="s">
        <v>46</v>
      </c>
      <c r="E53" s="47" t="s">
        <v>11</v>
      </c>
      <c r="F53" s="47" t="s">
        <v>89</v>
      </c>
      <c r="G53" s="47" t="s">
        <v>3</v>
      </c>
      <c r="H53" s="48">
        <v>167.85499999999999</v>
      </c>
      <c r="I53" s="49">
        <v>167.85499999999999</v>
      </c>
      <c r="J53" s="52">
        <f t="shared" si="7"/>
        <v>0</v>
      </c>
      <c r="K53" s="10">
        <f t="shared" si="1"/>
        <v>100</v>
      </c>
    </row>
    <row r="54" spans="1:11" ht="33" customHeight="1" x14ac:dyDescent="0.2">
      <c r="A54" s="144">
        <v>14</v>
      </c>
      <c r="B54" s="178" t="s">
        <v>50</v>
      </c>
      <c r="C54" s="23" t="s">
        <v>65</v>
      </c>
      <c r="D54" s="136"/>
      <c r="E54" s="136"/>
      <c r="F54" s="136"/>
      <c r="G54" s="136"/>
      <c r="H54" s="24">
        <f>H55+H56+H58+H61+H60+H57+H59</f>
        <v>97999.144</v>
      </c>
      <c r="I54" s="24">
        <f>I55+I56+I58+I61+I60+I57+I59</f>
        <v>91469.873999999996</v>
      </c>
      <c r="J54" s="34">
        <f>H54-I54</f>
        <v>6529.2700000000041</v>
      </c>
      <c r="K54" s="12">
        <f t="shared" si="1"/>
        <v>93.337421396252196</v>
      </c>
    </row>
    <row r="55" spans="1:11" ht="33" customHeight="1" outlineLevel="1" x14ac:dyDescent="0.2">
      <c r="A55" s="145"/>
      <c r="B55" s="179"/>
      <c r="C55" s="50" t="s">
        <v>69</v>
      </c>
      <c r="D55" s="26" t="s">
        <v>51</v>
      </c>
      <c r="E55" s="26" t="s">
        <v>11</v>
      </c>
      <c r="F55" s="26" t="s">
        <v>49</v>
      </c>
      <c r="G55" s="26" t="s">
        <v>13</v>
      </c>
      <c r="H55" s="27">
        <v>1598</v>
      </c>
      <c r="I55" s="39">
        <v>1594.0920000000001</v>
      </c>
      <c r="J55" s="29">
        <f>H55-I55</f>
        <v>3.9079999999999018</v>
      </c>
      <c r="K55" s="8"/>
    </row>
    <row r="56" spans="1:11" ht="33" customHeight="1" outlineLevel="1" x14ac:dyDescent="0.2">
      <c r="A56" s="145"/>
      <c r="B56" s="179"/>
      <c r="C56" s="50" t="s">
        <v>69</v>
      </c>
      <c r="D56" s="26" t="s">
        <v>51</v>
      </c>
      <c r="E56" s="26" t="s">
        <v>11</v>
      </c>
      <c r="F56" s="26" t="s">
        <v>49</v>
      </c>
      <c r="G56" s="26" t="s">
        <v>3</v>
      </c>
      <c r="H56" s="27">
        <f>1586.782+781.84</f>
        <v>2368.6219999999998</v>
      </c>
      <c r="I56" s="39">
        <f>1586.782+781.791</f>
        <v>2368.5729999999999</v>
      </c>
      <c r="J56" s="29">
        <f t="shared" ref="J56:J61" si="8">H56-I56</f>
        <v>4.8999999999978172E-2</v>
      </c>
      <c r="K56" s="8"/>
    </row>
    <row r="57" spans="1:11" ht="33" customHeight="1" outlineLevel="1" x14ac:dyDescent="0.2">
      <c r="A57" s="145"/>
      <c r="B57" s="179"/>
      <c r="C57" s="38" t="s">
        <v>66</v>
      </c>
      <c r="D57" s="26" t="s">
        <v>51</v>
      </c>
      <c r="E57" s="26" t="s">
        <v>1</v>
      </c>
      <c r="F57" s="26" t="s">
        <v>49</v>
      </c>
      <c r="G57" s="26" t="s">
        <v>3</v>
      </c>
      <c r="H57" s="27">
        <v>4208.4399999999996</v>
      </c>
      <c r="I57" s="39">
        <v>4208.4399999999996</v>
      </c>
      <c r="J57" s="29">
        <f t="shared" si="8"/>
        <v>0</v>
      </c>
      <c r="K57" s="8"/>
    </row>
    <row r="58" spans="1:11" ht="35.25" customHeight="1" outlineLevel="1" x14ac:dyDescent="0.2">
      <c r="A58" s="145"/>
      <c r="B58" s="141"/>
      <c r="C58" s="38" t="s">
        <v>66</v>
      </c>
      <c r="D58" s="26" t="s">
        <v>51</v>
      </c>
      <c r="E58" s="26" t="s">
        <v>1</v>
      </c>
      <c r="F58" s="26" t="s">
        <v>49</v>
      </c>
      <c r="G58" s="26" t="s">
        <v>28</v>
      </c>
      <c r="H58" s="27">
        <v>859.68200000000002</v>
      </c>
      <c r="I58" s="39">
        <v>0</v>
      </c>
      <c r="J58" s="29">
        <f t="shared" si="8"/>
        <v>859.68200000000002</v>
      </c>
      <c r="K58" s="8"/>
    </row>
    <row r="59" spans="1:11" ht="63.75" outlineLevel="1" x14ac:dyDescent="0.2">
      <c r="A59" s="145"/>
      <c r="B59" s="55" t="s">
        <v>102</v>
      </c>
      <c r="C59" s="50" t="s">
        <v>69</v>
      </c>
      <c r="D59" s="76" t="s">
        <v>51</v>
      </c>
      <c r="E59" s="76" t="s">
        <v>11</v>
      </c>
      <c r="F59" s="76" t="s">
        <v>103</v>
      </c>
      <c r="G59" s="76" t="s">
        <v>3</v>
      </c>
      <c r="H59" s="27">
        <v>797.76</v>
      </c>
      <c r="I59" s="39">
        <v>797.76400000000001</v>
      </c>
      <c r="J59" s="29">
        <f t="shared" ref="J59" si="9">H59-I59</f>
        <v>-4.0000000000190994E-3</v>
      </c>
      <c r="K59" s="8"/>
    </row>
    <row r="60" spans="1:11" ht="68.25" customHeight="1" outlineLevel="1" x14ac:dyDescent="0.2">
      <c r="A60" s="145"/>
      <c r="B60" s="55" t="s">
        <v>90</v>
      </c>
      <c r="C60" s="38" t="s">
        <v>66</v>
      </c>
      <c r="D60" s="26" t="s">
        <v>51</v>
      </c>
      <c r="E60" s="26" t="s">
        <v>1</v>
      </c>
      <c r="F60" s="26" t="s">
        <v>92</v>
      </c>
      <c r="G60" s="26" t="s">
        <v>28</v>
      </c>
      <c r="H60" s="27">
        <v>18836.14</v>
      </c>
      <c r="I60" s="39">
        <v>13339.386</v>
      </c>
      <c r="J60" s="29">
        <f t="shared" si="8"/>
        <v>5496.753999999999</v>
      </c>
      <c r="K60" s="8"/>
    </row>
    <row r="61" spans="1:11" ht="67.5" customHeight="1" outlineLevel="1" thickBot="1" x14ac:dyDescent="0.25">
      <c r="A61" s="146"/>
      <c r="B61" s="56" t="s">
        <v>91</v>
      </c>
      <c r="C61" s="35" t="s">
        <v>66</v>
      </c>
      <c r="D61" s="30" t="s">
        <v>51</v>
      </c>
      <c r="E61" s="30" t="s">
        <v>1</v>
      </c>
      <c r="F61" s="30" t="s">
        <v>93</v>
      </c>
      <c r="G61" s="30" t="s">
        <v>28</v>
      </c>
      <c r="H61" s="31">
        <v>69330.5</v>
      </c>
      <c r="I61" s="36">
        <v>69161.619000000006</v>
      </c>
      <c r="J61" s="33">
        <f t="shared" si="8"/>
        <v>168.88099999999395</v>
      </c>
      <c r="K61" s="9"/>
    </row>
    <row r="62" spans="1:11" ht="30.75" customHeight="1" x14ac:dyDescent="0.2">
      <c r="A62" s="144">
        <v>15</v>
      </c>
      <c r="B62" s="149" t="s">
        <v>94</v>
      </c>
      <c r="C62" s="23" t="s">
        <v>65</v>
      </c>
      <c r="D62" s="136"/>
      <c r="E62" s="136"/>
      <c r="F62" s="136"/>
      <c r="G62" s="136"/>
      <c r="H62" s="24">
        <f>H63+H65+H66+H67+H64+H68</f>
        <v>2091.27</v>
      </c>
      <c r="I62" s="24">
        <f>I63+I65+I66+I67+I64+I68</f>
        <v>2091.25</v>
      </c>
      <c r="J62" s="34">
        <f>H62-I62</f>
        <v>1.999999999998181E-2</v>
      </c>
      <c r="K62" s="12">
        <f t="shared" si="1"/>
        <v>99.99904364333635</v>
      </c>
    </row>
    <row r="63" spans="1:11" ht="67.5" customHeight="1" outlineLevel="1" x14ac:dyDescent="0.2">
      <c r="A63" s="145"/>
      <c r="B63" s="143"/>
      <c r="C63" s="112" t="s">
        <v>82</v>
      </c>
      <c r="D63" s="112" t="s">
        <v>46</v>
      </c>
      <c r="E63" s="112" t="s">
        <v>11</v>
      </c>
      <c r="F63" s="112" t="s">
        <v>52</v>
      </c>
      <c r="G63" s="112" t="s">
        <v>3</v>
      </c>
      <c r="H63" s="27">
        <f>50+888</f>
        <v>938</v>
      </c>
      <c r="I63" s="27">
        <f>50+888</f>
        <v>938</v>
      </c>
      <c r="J63" s="29">
        <f>H63-I63</f>
        <v>0</v>
      </c>
      <c r="K63" s="8"/>
    </row>
    <row r="64" spans="1:11" ht="67.5" customHeight="1" outlineLevel="1" x14ac:dyDescent="0.2">
      <c r="A64" s="145"/>
      <c r="B64" s="143"/>
      <c r="C64" s="112" t="s">
        <v>82</v>
      </c>
      <c r="D64" s="112" t="s">
        <v>32</v>
      </c>
      <c r="E64" s="112" t="s">
        <v>11</v>
      </c>
      <c r="F64" s="112" t="s">
        <v>52</v>
      </c>
      <c r="G64" s="112" t="s">
        <v>5</v>
      </c>
      <c r="H64" s="27">
        <v>199</v>
      </c>
      <c r="I64" s="39">
        <v>199</v>
      </c>
      <c r="J64" s="29">
        <f>H64-I64</f>
        <v>0</v>
      </c>
      <c r="K64" s="8"/>
    </row>
    <row r="65" spans="1:11" ht="27" customHeight="1" outlineLevel="1" x14ac:dyDescent="0.2">
      <c r="A65" s="145"/>
      <c r="B65" s="143"/>
      <c r="C65" s="50" t="s">
        <v>69</v>
      </c>
      <c r="D65" s="112" t="s">
        <v>83</v>
      </c>
      <c r="E65" s="112" t="s">
        <v>11</v>
      </c>
      <c r="F65" s="112" t="s">
        <v>52</v>
      </c>
      <c r="G65" s="112" t="s">
        <v>3</v>
      </c>
      <c r="H65" s="27">
        <v>80</v>
      </c>
      <c r="I65" s="39">
        <v>79.98</v>
      </c>
      <c r="J65" s="29">
        <f t="shared" ref="J65:J68" si="10">H65-I65</f>
        <v>1.9999999999996021E-2</v>
      </c>
      <c r="K65" s="8"/>
    </row>
    <row r="66" spans="1:11" ht="36" customHeight="1" outlineLevel="1" x14ac:dyDescent="0.2">
      <c r="A66" s="145"/>
      <c r="B66" s="143"/>
      <c r="C66" s="50" t="s">
        <v>68</v>
      </c>
      <c r="D66" s="112" t="s">
        <v>27</v>
      </c>
      <c r="E66" s="112" t="s">
        <v>26</v>
      </c>
      <c r="F66" s="112" t="s">
        <v>52</v>
      </c>
      <c r="G66" s="112" t="s">
        <v>3</v>
      </c>
      <c r="H66" s="27">
        <v>324.3</v>
      </c>
      <c r="I66" s="39">
        <v>324.3</v>
      </c>
      <c r="J66" s="29">
        <f t="shared" si="10"/>
        <v>0</v>
      </c>
      <c r="K66" s="8"/>
    </row>
    <row r="67" spans="1:11" ht="34.5" customHeight="1" outlineLevel="1" x14ac:dyDescent="0.2">
      <c r="A67" s="145"/>
      <c r="B67" s="143"/>
      <c r="C67" s="50" t="s">
        <v>68</v>
      </c>
      <c r="D67" s="112" t="s">
        <v>29</v>
      </c>
      <c r="E67" s="112" t="s">
        <v>26</v>
      </c>
      <c r="F67" s="112" t="s">
        <v>52</v>
      </c>
      <c r="G67" s="112" t="s">
        <v>3</v>
      </c>
      <c r="H67" s="27">
        <v>200</v>
      </c>
      <c r="I67" s="39">
        <v>200</v>
      </c>
      <c r="J67" s="29">
        <f t="shared" si="10"/>
        <v>0</v>
      </c>
      <c r="K67" s="8"/>
    </row>
    <row r="68" spans="1:11" ht="34.5" customHeight="1" outlineLevel="1" thickBot="1" x14ac:dyDescent="0.25">
      <c r="A68" s="146"/>
      <c r="B68" s="150"/>
      <c r="C68" s="51" t="s">
        <v>68</v>
      </c>
      <c r="D68" s="115" t="s">
        <v>32</v>
      </c>
      <c r="E68" s="115" t="s">
        <v>26</v>
      </c>
      <c r="F68" s="115" t="s">
        <v>52</v>
      </c>
      <c r="G68" s="115" t="s">
        <v>3</v>
      </c>
      <c r="H68" s="31">
        <v>349.97</v>
      </c>
      <c r="I68" s="36">
        <v>349.97</v>
      </c>
      <c r="J68" s="33">
        <f t="shared" si="10"/>
        <v>0</v>
      </c>
      <c r="K68" s="9"/>
    </row>
    <row r="69" spans="1:11" ht="36" customHeight="1" x14ac:dyDescent="0.2">
      <c r="A69" s="133">
        <v>16</v>
      </c>
      <c r="B69" s="149" t="s">
        <v>122</v>
      </c>
      <c r="C69" s="23" t="s">
        <v>65</v>
      </c>
      <c r="D69" s="136"/>
      <c r="E69" s="136"/>
      <c r="F69" s="136"/>
      <c r="G69" s="136"/>
      <c r="H69" s="24">
        <f>H70+H72+H71+H73</f>
        <v>2908.0360000000001</v>
      </c>
      <c r="I69" s="24">
        <f>I70+I72+I71+I73</f>
        <v>2898.0360000000001</v>
      </c>
      <c r="J69" s="24">
        <f>H69-I69</f>
        <v>10</v>
      </c>
      <c r="K69" s="16">
        <f t="shared" si="1"/>
        <v>99.656125302437786</v>
      </c>
    </row>
    <row r="70" spans="1:11" ht="36" customHeight="1" outlineLevel="1" x14ac:dyDescent="0.2">
      <c r="A70" s="134"/>
      <c r="B70" s="143"/>
      <c r="C70" s="50" t="s">
        <v>68</v>
      </c>
      <c r="D70" s="26" t="s">
        <v>32</v>
      </c>
      <c r="E70" s="26" t="s">
        <v>26</v>
      </c>
      <c r="F70" s="26" t="s">
        <v>53</v>
      </c>
      <c r="G70" s="26" t="s">
        <v>3</v>
      </c>
      <c r="H70" s="27">
        <v>200</v>
      </c>
      <c r="I70" s="39">
        <v>190</v>
      </c>
      <c r="J70" s="39">
        <f>H70-I70</f>
        <v>10</v>
      </c>
      <c r="K70" s="14"/>
    </row>
    <row r="71" spans="1:11" ht="36" hidden="1" customHeight="1" outlineLevel="1" x14ac:dyDescent="0.2">
      <c r="A71" s="134"/>
      <c r="B71" s="143"/>
      <c r="C71" s="107" t="s">
        <v>68</v>
      </c>
      <c r="D71" s="108" t="s">
        <v>29</v>
      </c>
      <c r="E71" s="108" t="s">
        <v>26</v>
      </c>
      <c r="F71" s="108" t="s">
        <v>53</v>
      </c>
      <c r="G71" s="108" t="s">
        <v>3</v>
      </c>
      <c r="H71" s="109">
        <v>0</v>
      </c>
      <c r="I71" s="110">
        <v>0</v>
      </c>
      <c r="J71" s="110">
        <f t="shared" ref="J71:J73" si="11">H71-I71</f>
        <v>0</v>
      </c>
      <c r="K71" s="111"/>
    </row>
    <row r="72" spans="1:11" ht="36" customHeight="1" outlineLevel="1" x14ac:dyDescent="0.2">
      <c r="A72" s="134"/>
      <c r="B72" s="143"/>
      <c r="C72" s="78" t="s">
        <v>66</v>
      </c>
      <c r="D72" s="76" t="s">
        <v>21</v>
      </c>
      <c r="E72" s="76" t="s">
        <v>1</v>
      </c>
      <c r="F72" s="76" t="s">
        <v>53</v>
      </c>
      <c r="G72" s="76" t="s">
        <v>3</v>
      </c>
      <c r="H72" s="27">
        <v>708.03599999999994</v>
      </c>
      <c r="I72" s="39">
        <v>708.03599999999994</v>
      </c>
      <c r="J72" s="39">
        <f t="shared" si="11"/>
        <v>0</v>
      </c>
      <c r="K72" s="14"/>
    </row>
    <row r="73" spans="1:11" ht="118.5" customHeight="1" outlineLevel="1" thickBot="1" x14ac:dyDescent="0.25">
      <c r="A73" s="135"/>
      <c r="B73" s="74" t="s">
        <v>95</v>
      </c>
      <c r="C73" s="51" t="s">
        <v>68</v>
      </c>
      <c r="D73" s="77" t="s">
        <v>29</v>
      </c>
      <c r="E73" s="77" t="s">
        <v>26</v>
      </c>
      <c r="F73" s="77" t="s">
        <v>96</v>
      </c>
      <c r="G73" s="77" t="s">
        <v>3</v>
      </c>
      <c r="H73" s="31">
        <v>2000</v>
      </c>
      <c r="I73" s="36">
        <v>2000</v>
      </c>
      <c r="J73" s="36">
        <f t="shared" si="11"/>
        <v>0</v>
      </c>
      <c r="K73" s="15"/>
    </row>
    <row r="74" spans="1:11" ht="30" customHeight="1" x14ac:dyDescent="0.2">
      <c r="A74" s="139">
        <v>17</v>
      </c>
      <c r="B74" s="137" t="s">
        <v>123</v>
      </c>
      <c r="C74" s="43" t="s">
        <v>65</v>
      </c>
      <c r="D74" s="142"/>
      <c r="E74" s="142"/>
      <c r="F74" s="142"/>
      <c r="G74" s="142"/>
      <c r="H74" s="44">
        <f>H75+H76+H80+H78+H79+H77</f>
        <v>1782.4</v>
      </c>
      <c r="I74" s="44">
        <f>I75+I76+I80+I78+I79+I77</f>
        <v>1712.4030000000002</v>
      </c>
      <c r="J74" s="53">
        <f>H74-I74</f>
        <v>69.996999999999844</v>
      </c>
      <c r="K74" s="13">
        <f t="shared" si="1"/>
        <v>96.072879263913833</v>
      </c>
    </row>
    <row r="75" spans="1:11" ht="62.25" customHeight="1" outlineLevel="1" x14ac:dyDescent="0.2">
      <c r="A75" s="145"/>
      <c r="B75" s="143"/>
      <c r="C75" s="76" t="s">
        <v>82</v>
      </c>
      <c r="D75" s="76" t="s">
        <v>46</v>
      </c>
      <c r="E75" s="76" t="s">
        <v>11</v>
      </c>
      <c r="F75" s="76" t="s">
        <v>54</v>
      </c>
      <c r="G75" s="76" t="s">
        <v>5</v>
      </c>
      <c r="H75" s="27">
        <v>35</v>
      </c>
      <c r="I75" s="39">
        <v>35</v>
      </c>
      <c r="J75" s="29">
        <f>H75-I75</f>
        <v>0</v>
      </c>
      <c r="K75" s="8"/>
    </row>
    <row r="76" spans="1:11" ht="30" customHeight="1" outlineLevel="1" x14ac:dyDescent="0.2">
      <c r="A76" s="145"/>
      <c r="B76" s="143"/>
      <c r="C76" s="50" t="s">
        <v>68</v>
      </c>
      <c r="D76" s="76" t="s">
        <v>29</v>
      </c>
      <c r="E76" s="76" t="s">
        <v>26</v>
      </c>
      <c r="F76" s="76" t="s">
        <v>54</v>
      </c>
      <c r="G76" s="76" t="s">
        <v>3</v>
      </c>
      <c r="H76" s="27">
        <v>881.36</v>
      </c>
      <c r="I76" s="39">
        <v>881.36300000000006</v>
      </c>
      <c r="J76" s="29">
        <f t="shared" ref="J76:J80" si="12">H76-I76</f>
        <v>-3.0000000000427463E-3</v>
      </c>
      <c r="K76" s="8"/>
    </row>
    <row r="77" spans="1:11" ht="30" customHeight="1" outlineLevel="1" x14ac:dyDescent="0.2">
      <c r="A77" s="145"/>
      <c r="B77" s="143"/>
      <c r="C77" s="50" t="s">
        <v>68</v>
      </c>
      <c r="D77" s="76" t="s">
        <v>27</v>
      </c>
      <c r="E77" s="76" t="s">
        <v>26</v>
      </c>
      <c r="F77" s="76" t="s">
        <v>54</v>
      </c>
      <c r="G77" s="76" t="s">
        <v>3</v>
      </c>
      <c r="H77" s="27">
        <v>708.91700000000003</v>
      </c>
      <c r="I77" s="39">
        <v>708.91700000000003</v>
      </c>
      <c r="J77" s="29">
        <f t="shared" si="12"/>
        <v>0</v>
      </c>
      <c r="K77" s="8"/>
    </row>
    <row r="78" spans="1:11" ht="30" customHeight="1" outlineLevel="1" x14ac:dyDescent="0.2">
      <c r="A78" s="145"/>
      <c r="B78" s="143"/>
      <c r="C78" s="50" t="s">
        <v>69</v>
      </c>
      <c r="D78" s="76" t="s">
        <v>51</v>
      </c>
      <c r="E78" s="76" t="s">
        <v>11</v>
      </c>
      <c r="F78" s="76" t="s">
        <v>54</v>
      </c>
      <c r="G78" s="76" t="s">
        <v>3</v>
      </c>
      <c r="H78" s="27">
        <v>70</v>
      </c>
      <c r="I78" s="39">
        <v>0</v>
      </c>
      <c r="J78" s="29">
        <f t="shared" si="12"/>
        <v>70</v>
      </c>
      <c r="K78" s="8"/>
    </row>
    <row r="79" spans="1:11" ht="30" customHeight="1" outlineLevel="1" x14ac:dyDescent="0.2">
      <c r="A79" s="145"/>
      <c r="B79" s="143"/>
      <c r="C79" s="50" t="s">
        <v>97</v>
      </c>
      <c r="D79" s="76" t="s">
        <v>39</v>
      </c>
      <c r="E79" s="76" t="s">
        <v>11</v>
      </c>
      <c r="F79" s="76" t="s">
        <v>54</v>
      </c>
      <c r="G79" s="76" t="s">
        <v>3</v>
      </c>
      <c r="H79" s="27">
        <v>67.123000000000005</v>
      </c>
      <c r="I79" s="39">
        <v>67.123000000000005</v>
      </c>
      <c r="J79" s="29">
        <f t="shared" si="12"/>
        <v>0</v>
      </c>
      <c r="K79" s="8"/>
    </row>
    <row r="80" spans="1:11" ht="30" customHeight="1" outlineLevel="1" thickBot="1" x14ac:dyDescent="0.25">
      <c r="A80" s="140"/>
      <c r="B80" s="138"/>
      <c r="C80" s="79" t="s">
        <v>66</v>
      </c>
      <c r="D80" s="75" t="s">
        <v>55</v>
      </c>
      <c r="E80" s="75" t="s">
        <v>1</v>
      </c>
      <c r="F80" s="75" t="s">
        <v>54</v>
      </c>
      <c r="G80" s="75" t="s">
        <v>3</v>
      </c>
      <c r="H80" s="48">
        <v>20</v>
      </c>
      <c r="I80" s="49">
        <v>20</v>
      </c>
      <c r="J80" s="52">
        <f t="shared" si="12"/>
        <v>0</v>
      </c>
      <c r="K80" s="10"/>
    </row>
    <row r="81" spans="1:11" ht="24.75" customHeight="1" x14ac:dyDescent="0.2">
      <c r="A81" s="144">
        <v>18</v>
      </c>
      <c r="B81" s="149" t="s">
        <v>57</v>
      </c>
      <c r="C81" s="23" t="s">
        <v>65</v>
      </c>
      <c r="D81" s="136"/>
      <c r="E81" s="136"/>
      <c r="F81" s="136"/>
      <c r="G81" s="136"/>
      <c r="H81" s="24">
        <f>H82+H83+H84+H85+H86</f>
        <v>42461.258000000002</v>
      </c>
      <c r="I81" s="24">
        <f>I82+I83+I84+I85+I86</f>
        <v>35552.522000000004</v>
      </c>
      <c r="J81" s="34">
        <f>H81-I81</f>
        <v>6908.7359999999971</v>
      </c>
      <c r="K81" s="12">
        <f t="shared" ref="K81:K101" si="13">I81*100/H81</f>
        <v>83.729318617926964</v>
      </c>
    </row>
    <row r="82" spans="1:11" ht="66" customHeight="1" outlineLevel="1" x14ac:dyDescent="0.2">
      <c r="A82" s="145"/>
      <c r="B82" s="143"/>
      <c r="C82" s="76" t="s">
        <v>82</v>
      </c>
      <c r="D82" s="76" t="s">
        <v>46</v>
      </c>
      <c r="E82" s="76" t="s">
        <v>11</v>
      </c>
      <c r="F82" s="76" t="s">
        <v>56</v>
      </c>
      <c r="G82" s="76" t="s">
        <v>3</v>
      </c>
      <c r="H82" s="27">
        <v>145</v>
      </c>
      <c r="I82" s="39">
        <v>145</v>
      </c>
      <c r="J82" s="57">
        <f t="shared" ref="J82:J86" si="14">H82-I82</f>
        <v>0</v>
      </c>
      <c r="K82" s="8"/>
    </row>
    <row r="83" spans="1:11" ht="25.5" customHeight="1" outlineLevel="1" x14ac:dyDescent="0.2">
      <c r="A83" s="145"/>
      <c r="B83" s="143"/>
      <c r="C83" s="50" t="s">
        <v>69</v>
      </c>
      <c r="D83" s="76" t="s">
        <v>51</v>
      </c>
      <c r="E83" s="76" t="s">
        <v>11</v>
      </c>
      <c r="F83" s="76" t="s">
        <v>56</v>
      </c>
      <c r="G83" s="76" t="s">
        <v>3</v>
      </c>
      <c r="H83" s="27">
        <v>210</v>
      </c>
      <c r="I83" s="39">
        <v>210</v>
      </c>
      <c r="J83" s="57">
        <f t="shared" si="14"/>
        <v>0</v>
      </c>
      <c r="K83" s="8"/>
    </row>
    <row r="84" spans="1:11" ht="32.25" customHeight="1" outlineLevel="1" x14ac:dyDescent="0.2">
      <c r="A84" s="145"/>
      <c r="B84" s="143"/>
      <c r="C84" s="50" t="s">
        <v>68</v>
      </c>
      <c r="D84" s="76" t="s">
        <v>27</v>
      </c>
      <c r="E84" s="76" t="s">
        <v>26</v>
      </c>
      <c r="F84" s="76" t="s">
        <v>56</v>
      </c>
      <c r="G84" s="76" t="s">
        <v>3</v>
      </c>
      <c r="H84" s="27">
        <f>13240.145+562.098</f>
        <v>13802.243</v>
      </c>
      <c r="I84" s="39">
        <f>11841.667+539.063</f>
        <v>12380.73</v>
      </c>
      <c r="J84" s="57">
        <f>H84-I84</f>
        <v>1421.5130000000008</v>
      </c>
      <c r="K84" s="8"/>
    </row>
    <row r="85" spans="1:11" ht="32.25" customHeight="1" outlineLevel="1" x14ac:dyDescent="0.2">
      <c r="A85" s="145"/>
      <c r="B85" s="143"/>
      <c r="C85" s="50" t="s">
        <v>68</v>
      </c>
      <c r="D85" s="76" t="s">
        <v>29</v>
      </c>
      <c r="E85" s="76" t="s">
        <v>26</v>
      </c>
      <c r="F85" s="76" t="s">
        <v>56</v>
      </c>
      <c r="G85" s="76" t="s">
        <v>3</v>
      </c>
      <c r="H85" s="27">
        <f>23371.825+545.24</f>
        <v>23917.065000000002</v>
      </c>
      <c r="I85" s="39">
        <f>19243.112+545.24</f>
        <v>19788.352000000003</v>
      </c>
      <c r="J85" s="57">
        <f t="shared" si="14"/>
        <v>4128.7129999999997</v>
      </c>
      <c r="K85" s="8"/>
    </row>
    <row r="86" spans="1:11" ht="32.25" customHeight="1" outlineLevel="1" thickBot="1" x14ac:dyDescent="0.25">
      <c r="A86" s="146"/>
      <c r="B86" s="150"/>
      <c r="C86" s="51" t="s">
        <v>68</v>
      </c>
      <c r="D86" s="30" t="s">
        <v>39</v>
      </c>
      <c r="E86" s="30" t="s">
        <v>26</v>
      </c>
      <c r="F86" s="30" t="s">
        <v>56</v>
      </c>
      <c r="G86" s="30" t="s">
        <v>3</v>
      </c>
      <c r="H86" s="31">
        <v>4386.95</v>
      </c>
      <c r="I86" s="36">
        <v>3028.44</v>
      </c>
      <c r="J86" s="58">
        <f t="shared" si="14"/>
        <v>1358.5099999999998</v>
      </c>
      <c r="K86" s="9"/>
    </row>
    <row r="87" spans="1:11" s="3" customFormat="1" ht="43.5" customHeight="1" outlineLevel="1" x14ac:dyDescent="0.2">
      <c r="A87" s="139">
        <v>19</v>
      </c>
      <c r="B87" s="137" t="s">
        <v>73</v>
      </c>
      <c r="C87" s="121" t="s">
        <v>65</v>
      </c>
      <c r="D87" s="141"/>
      <c r="E87" s="141"/>
      <c r="F87" s="141"/>
      <c r="G87" s="141"/>
      <c r="H87" s="122">
        <f>H88</f>
        <v>1400</v>
      </c>
      <c r="I87" s="122">
        <f t="shared" ref="I87:J87" si="15">I88</f>
        <v>1400</v>
      </c>
      <c r="J87" s="126">
        <f t="shared" si="15"/>
        <v>0</v>
      </c>
      <c r="K87" s="125">
        <f t="shared" si="13"/>
        <v>100</v>
      </c>
    </row>
    <row r="88" spans="1:11" s="3" customFormat="1" ht="43.5" customHeight="1" outlineLevel="1" thickBot="1" x14ac:dyDescent="0.25">
      <c r="A88" s="140"/>
      <c r="B88" s="138"/>
      <c r="C88" s="117" t="s">
        <v>74</v>
      </c>
      <c r="D88" s="114" t="s">
        <v>75</v>
      </c>
      <c r="E88" s="114" t="s">
        <v>20</v>
      </c>
      <c r="F88" s="114" t="s">
        <v>76</v>
      </c>
      <c r="G88" s="114" t="s">
        <v>3</v>
      </c>
      <c r="H88" s="48">
        <v>1400</v>
      </c>
      <c r="I88" s="49">
        <v>1400</v>
      </c>
      <c r="J88" s="52">
        <f>H88-I88</f>
        <v>0</v>
      </c>
      <c r="K88" s="10">
        <f t="shared" si="13"/>
        <v>100</v>
      </c>
    </row>
    <row r="89" spans="1:11" ht="39.75" customHeight="1" outlineLevel="1" x14ac:dyDescent="0.2">
      <c r="A89" s="144">
        <v>20</v>
      </c>
      <c r="B89" s="149" t="s">
        <v>77</v>
      </c>
      <c r="C89" s="23" t="s">
        <v>65</v>
      </c>
      <c r="D89" s="59"/>
      <c r="E89" s="59"/>
      <c r="F89" s="59"/>
      <c r="G89" s="59"/>
      <c r="H89" s="24">
        <f>H90</f>
        <v>2194.1309999999999</v>
      </c>
      <c r="I89" s="24">
        <f>I90</f>
        <v>2192.5159999999996</v>
      </c>
      <c r="J89" s="34">
        <f>J90</f>
        <v>1.6150000000002365</v>
      </c>
      <c r="K89" s="12">
        <f t="shared" si="13"/>
        <v>99.926394549824053</v>
      </c>
    </row>
    <row r="90" spans="1:11" ht="63.75" customHeight="1" outlineLevel="1" x14ac:dyDescent="0.2">
      <c r="A90" s="145"/>
      <c r="B90" s="143"/>
      <c r="C90" s="38" t="s">
        <v>82</v>
      </c>
      <c r="D90" s="60" t="s">
        <v>12</v>
      </c>
      <c r="E90" s="60" t="s">
        <v>11</v>
      </c>
      <c r="F90" s="60" t="s">
        <v>81</v>
      </c>
      <c r="G90" s="61"/>
      <c r="H90" s="62">
        <f>H91+H92+H94+H95+H96+H97+H93</f>
        <v>2194.1309999999999</v>
      </c>
      <c r="I90" s="62">
        <f>I91+I92+I94+I95+I96+I97+I93</f>
        <v>2192.5159999999996</v>
      </c>
      <c r="J90" s="57">
        <f>H90-I90</f>
        <v>1.6150000000002365</v>
      </c>
      <c r="K90" s="8"/>
    </row>
    <row r="91" spans="1:11" ht="30.75" customHeight="1" outlineLevel="1" x14ac:dyDescent="0.2">
      <c r="A91" s="145"/>
      <c r="B91" s="157" t="s">
        <v>78</v>
      </c>
      <c r="C91" s="159" t="s">
        <v>82</v>
      </c>
      <c r="D91" s="76" t="s">
        <v>12</v>
      </c>
      <c r="E91" s="76" t="s">
        <v>11</v>
      </c>
      <c r="F91" s="76" t="s">
        <v>80</v>
      </c>
      <c r="G91" s="76" t="s">
        <v>13</v>
      </c>
      <c r="H91" s="27">
        <v>84</v>
      </c>
      <c r="I91" s="39">
        <v>82.790999999999997</v>
      </c>
      <c r="J91" s="57">
        <f t="shared" ref="J91:J97" si="16">H91-I91</f>
        <v>1.2090000000000032</v>
      </c>
      <c r="K91" s="8"/>
    </row>
    <row r="92" spans="1:11" ht="32.25" customHeight="1" outlineLevel="1" x14ac:dyDescent="0.2">
      <c r="A92" s="145"/>
      <c r="B92" s="157"/>
      <c r="C92" s="160"/>
      <c r="D92" s="76" t="s">
        <v>12</v>
      </c>
      <c r="E92" s="76" t="s">
        <v>11</v>
      </c>
      <c r="F92" s="76" t="s">
        <v>80</v>
      </c>
      <c r="G92" s="76" t="s">
        <v>3</v>
      </c>
      <c r="H92" s="27">
        <v>720.09299999999996</v>
      </c>
      <c r="I92" s="39">
        <v>720.09299999999996</v>
      </c>
      <c r="J92" s="57">
        <f t="shared" si="16"/>
        <v>0</v>
      </c>
      <c r="K92" s="8"/>
    </row>
    <row r="93" spans="1:11" ht="51" outlineLevel="1" x14ac:dyDescent="0.2">
      <c r="A93" s="145"/>
      <c r="B93" s="54" t="s">
        <v>104</v>
      </c>
      <c r="C93" s="63" t="s">
        <v>82</v>
      </c>
      <c r="D93" s="76" t="s">
        <v>12</v>
      </c>
      <c r="E93" s="76" t="s">
        <v>11</v>
      </c>
      <c r="F93" s="76" t="s">
        <v>105</v>
      </c>
      <c r="G93" s="76" t="s">
        <v>3</v>
      </c>
      <c r="H93" s="27">
        <v>270.03800000000001</v>
      </c>
      <c r="I93" s="39">
        <v>270.03800000000001</v>
      </c>
      <c r="J93" s="57">
        <f t="shared" si="16"/>
        <v>0</v>
      </c>
      <c r="K93" s="8"/>
    </row>
    <row r="94" spans="1:11" ht="32.25" customHeight="1" outlineLevel="1" x14ac:dyDescent="0.2">
      <c r="A94" s="145"/>
      <c r="B94" s="157" t="s">
        <v>79</v>
      </c>
      <c r="C94" s="161" t="s">
        <v>82</v>
      </c>
      <c r="D94" s="76" t="s">
        <v>12</v>
      </c>
      <c r="E94" s="76" t="s">
        <v>11</v>
      </c>
      <c r="F94" s="76" t="s">
        <v>84</v>
      </c>
      <c r="G94" s="76" t="s">
        <v>13</v>
      </c>
      <c r="H94" s="27">
        <v>285</v>
      </c>
      <c r="I94" s="39">
        <v>284.88099999999997</v>
      </c>
      <c r="J94" s="57">
        <f t="shared" si="16"/>
        <v>0.11900000000002819</v>
      </c>
      <c r="K94" s="8"/>
    </row>
    <row r="95" spans="1:11" ht="32.25" customHeight="1" outlineLevel="1" x14ac:dyDescent="0.2">
      <c r="A95" s="145"/>
      <c r="B95" s="157"/>
      <c r="C95" s="161"/>
      <c r="D95" s="76" t="s">
        <v>12</v>
      </c>
      <c r="E95" s="76" t="s">
        <v>11</v>
      </c>
      <c r="F95" s="76" t="s">
        <v>84</v>
      </c>
      <c r="G95" s="76" t="s">
        <v>3</v>
      </c>
      <c r="H95" s="27">
        <v>295</v>
      </c>
      <c r="I95" s="39">
        <v>294.99900000000002</v>
      </c>
      <c r="J95" s="57">
        <f t="shared" si="16"/>
        <v>9.9999999997635314E-4</v>
      </c>
      <c r="K95" s="8"/>
    </row>
    <row r="96" spans="1:11" ht="32.25" customHeight="1" outlineLevel="1" x14ac:dyDescent="0.2">
      <c r="A96" s="145"/>
      <c r="B96" s="157" t="s">
        <v>98</v>
      </c>
      <c r="C96" s="161" t="s">
        <v>82</v>
      </c>
      <c r="D96" s="26" t="s">
        <v>12</v>
      </c>
      <c r="E96" s="26" t="s">
        <v>11</v>
      </c>
      <c r="F96" s="26" t="s">
        <v>85</v>
      </c>
      <c r="G96" s="26" t="s">
        <v>13</v>
      </c>
      <c r="H96" s="27">
        <v>25</v>
      </c>
      <c r="I96" s="39">
        <v>24.715</v>
      </c>
      <c r="J96" s="57">
        <f t="shared" si="16"/>
        <v>0.28500000000000014</v>
      </c>
      <c r="K96" s="8"/>
    </row>
    <row r="97" spans="1:11" ht="32.25" customHeight="1" outlineLevel="1" thickBot="1" x14ac:dyDescent="0.25">
      <c r="A97" s="146"/>
      <c r="B97" s="158"/>
      <c r="C97" s="162"/>
      <c r="D97" s="30" t="s">
        <v>12</v>
      </c>
      <c r="E97" s="30" t="s">
        <v>11</v>
      </c>
      <c r="F97" s="30" t="s">
        <v>85</v>
      </c>
      <c r="G97" s="30" t="s">
        <v>3</v>
      </c>
      <c r="H97" s="31">
        <v>515</v>
      </c>
      <c r="I97" s="36">
        <v>514.99900000000002</v>
      </c>
      <c r="J97" s="58">
        <f t="shared" si="16"/>
        <v>9.9999999997635314E-4</v>
      </c>
      <c r="K97" s="9"/>
    </row>
    <row r="98" spans="1:11" ht="29.25" customHeight="1" outlineLevel="1" thickBot="1" x14ac:dyDescent="0.25">
      <c r="A98" s="128">
        <v>21</v>
      </c>
      <c r="B98" s="174" t="s">
        <v>106</v>
      </c>
      <c r="C98" s="88" t="s">
        <v>65</v>
      </c>
      <c r="D98" s="64"/>
      <c r="E98" s="64"/>
      <c r="F98" s="64"/>
      <c r="G98" s="64"/>
      <c r="H98" s="65">
        <f>H99+H100</f>
        <v>522.13099999999997</v>
      </c>
      <c r="I98" s="65">
        <f>I99+I100</f>
        <v>522.13099999999997</v>
      </c>
      <c r="J98" s="66">
        <f>H98-I98</f>
        <v>0</v>
      </c>
      <c r="K98" s="82">
        <f t="shared" si="13"/>
        <v>100</v>
      </c>
    </row>
    <row r="99" spans="1:11" ht="27" customHeight="1" outlineLevel="1" x14ac:dyDescent="0.2">
      <c r="A99" s="129"/>
      <c r="B99" s="137"/>
      <c r="C99" s="89" t="s">
        <v>68</v>
      </c>
      <c r="D99" s="71" t="s">
        <v>29</v>
      </c>
      <c r="E99" s="71" t="s">
        <v>26</v>
      </c>
      <c r="F99" s="71" t="s">
        <v>107</v>
      </c>
      <c r="G99" s="71" t="s">
        <v>3</v>
      </c>
      <c r="H99" s="48">
        <v>0</v>
      </c>
      <c r="I99" s="49">
        <v>0</v>
      </c>
      <c r="J99" s="81">
        <f>H99-I99</f>
        <v>0</v>
      </c>
      <c r="K99" s="131"/>
    </row>
    <row r="100" spans="1:11" ht="66" customHeight="1" outlineLevel="1" thickBot="1" x14ac:dyDescent="0.25">
      <c r="A100" s="130"/>
      <c r="B100" s="74" t="s">
        <v>113</v>
      </c>
      <c r="C100" s="89" t="s">
        <v>68</v>
      </c>
      <c r="D100" s="71" t="s">
        <v>29</v>
      </c>
      <c r="E100" s="71" t="s">
        <v>26</v>
      </c>
      <c r="F100" s="72" t="s">
        <v>112</v>
      </c>
      <c r="G100" s="72" t="s">
        <v>3</v>
      </c>
      <c r="H100" s="31">
        <v>522.13099999999997</v>
      </c>
      <c r="I100" s="31">
        <v>522.13099999999997</v>
      </c>
      <c r="J100" s="81">
        <f>H100-I100</f>
        <v>0</v>
      </c>
      <c r="K100" s="132"/>
    </row>
    <row r="101" spans="1:11" ht="13.5" thickBot="1" x14ac:dyDescent="0.25">
      <c r="A101" s="172" t="s">
        <v>70</v>
      </c>
      <c r="B101" s="173"/>
      <c r="C101" s="85"/>
      <c r="D101" s="86"/>
      <c r="E101" s="87"/>
      <c r="F101" s="84"/>
      <c r="G101" s="67"/>
      <c r="H101" s="68">
        <f>H5+H9+H11+H17+H22+H25+H27+H31+H35+H39+H43+H47+H54+H62+H69+H74+H81+H87+H89+H14+H98</f>
        <v>208739.45099999997</v>
      </c>
      <c r="I101" s="69">
        <f>I5+I9+I11+I17+I22+I25+I27+I31+I35+I39+I43+I47+I54+I62+I69+I74+I81+I87+I89+I14+I98</f>
        <v>180263.25399999999</v>
      </c>
      <c r="J101" s="90">
        <f>J5+J9+J11+J17+J22+J25+J27+J31+J35+J39+J43+J47+J54+J62+J69+J74+J81+J87+J89+J14+J98</f>
        <v>28476.197000000007</v>
      </c>
      <c r="K101" s="83">
        <f t="shared" si="13"/>
        <v>86.358018638268817</v>
      </c>
    </row>
    <row r="104" spans="1:11" ht="12.75" customHeight="1" x14ac:dyDescent="0.2">
      <c r="I104" s="94"/>
    </row>
    <row r="105" spans="1:11" ht="12.75" customHeight="1" x14ac:dyDescent="0.2">
      <c r="J105" s="11"/>
    </row>
    <row r="107" spans="1:11" ht="12.75" customHeight="1" x14ac:dyDescent="0.2">
      <c r="B107" s="180" t="s">
        <v>126</v>
      </c>
      <c r="C107" s="180"/>
      <c r="D107" s="180"/>
      <c r="E107" s="180"/>
      <c r="F107" s="180"/>
      <c r="G107" s="180"/>
      <c r="H107" s="180"/>
    </row>
    <row r="108" spans="1:11" ht="12.75" customHeight="1" x14ac:dyDescent="0.2">
      <c r="B108" s="180" t="s">
        <v>127</v>
      </c>
      <c r="C108" s="180"/>
      <c r="D108" s="180"/>
      <c r="E108" s="180"/>
      <c r="F108" s="180"/>
      <c r="G108" s="180" t="s">
        <v>128</v>
      </c>
      <c r="H108" s="181"/>
    </row>
  </sheetData>
  <mergeCells count="73">
    <mergeCell ref="B20:B21"/>
    <mergeCell ref="D5:G5"/>
    <mergeCell ref="A101:B101"/>
    <mergeCell ref="B81:B86"/>
    <mergeCell ref="A81:A86"/>
    <mergeCell ref="A74:A80"/>
    <mergeCell ref="B69:B72"/>
    <mergeCell ref="B98:B99"/>
    <mergeCell ref="A9:A10"/>
    <mergeCell ref="A11:A13"/>
    <mergeCell ref="B43:B46"/>
    <mergeCell ref="A43:A46"/>
    <mergeCell ref="B14:B16"/>
    <mergeCell ref="B54:B58"/>
    <mergeCell ref="A17:A21"/>
    <mergeCell ref="B22:B23"/>
    <mergeCell ref="A22:A24"/>
    <mergeCell ref="A5:A8"/>
    <mergeCell ref="B5:B8"/>
    <mergeCell ref="D81:G81"/>
    <mergeCell ref="D87:G87"/>
    <mergeCell ref="A87:A88"/>
    <mergeCell ref="B87:B88"/>
    <mergeCell ref="D69:G69"/>
    <mergeCell ref="B74:B80"/>
    <mergeCell ref="D74:G74"/>
    <mergeCell ref="A54:A61"/>
    <mergeCell ref="D54:G54"/>
    <mergeCell ref="B62:B68"/>
    <mergeCell ref="D62:G62"/>
    <mergeCell ref="A62:A68"/>
    <mergeCell ref="C48:C49"/>
    <mergeCell ref="D27:G27"/>
    <mergeCell ref="A89:A97"/>
    <mergeCell ref="B91:B92"/>
    <mergeCell ref="B94:B95"/>
    <mergeCell ref="B96:B97"/>
    <mergeCell ref="C91:C92"/>
    <mergeCell ref="C94:C95"/>
    <mergeCell ref="C96:C97"/>
    <mergeCell ref="B89:B90"/>
    <mergeCell ref="B31:B33"/>
    <mergeCell ref="D31:G31"/>
    <mergeCell ref="A31:A33"/>
    <mergeCell ref="B35:B38"/>
    <mergeCell ref="B27:B29"/>
    <mergeCell ref="A27:A30"/>
    <mergeCell ref="A47:A53"/>
    <mergeCell ref="D17:G17"/>
    <mergeCell ref="C18:C19"/>
    <mergeCell ref="D11:G11"/>
    <mergeCell ref="B11:B13"/>
    <mergeCell ref="C6:C8"/>
    <mergeCell ref="D9:G9"/>
    <mergeCell ref="D14:G14"/>
    <mergeCell ref="B9:B10"/>
    <mergeCell ref="B17:B19"/>
    <mergeCell ref="A1:K1"/>
    <mergeCell ref="A98:A100"/>
    <mergeCell ref="K99:K100"/>
    <mergeCell ref="A69:A73"/>
    <mergeCell ref="D22:G22"/>
    <mergeCell ref="B25:B26"/>
    <mergeCell ref="A25:A26"/>
    <mergeCell ref="D25:G25"/>
    <mergeCell ref="D47:G47"/>
    <mergeCell ref="B47:B49"/>
    <mergeCell ref="D35:G35"/>
    <mergeCell ref="B39:B42"/>
    <mergeCell ref="D39:G39"/>
    <mergeCell ref="D43:G43"/>
    <mergeCell ref="A35:A38"/>
    <mergeCell ref="A39:A42"/>
  </mergeCells>
  <pageMargins left="0.74803149606299213" right="0" top="0.19685039370078741" bottom="0.19685039370078741" header="0.51181102362204722" footer="0.51181102362204722"/>
  <pageSetup paperSize="9" scale="55" fitToWidth="0" fitToHeight="0" orientation="portrait" r:id="rId1"/>
  <headerFooter alignWithMargins="0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2020-05-28T01:52:30Z</cp:lastPrinted>
  <dcterms:created xsi:type="dcterms:W3CDTF">2016-11-23T09:27:58Z</dcterms:created>
  <dcterms:modified xsi:type="dcterms:W3CDTF">2020-05-28T01:53:19Z</dcterms:modified>
</cp:coreProperties>
</file>